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7795" windowHeight="12330"/>
  </bookViews>
  <sheets>
    <sheet name="Πίνακας" sheetId="1" r:id="rId1"/>
    <sheet name="Εναλλακτικό κείμενο" sheetId="4" r:id="rId2"/>
  </sheets>
  <definedNames>
    <definedName name="_ftn1" localSheetId="0">Πίνακας!$A$47</definedName>
    <definedName name="_ftn10" localSheetId="0">Πίνακας!$A$56</definedName>
    <definedName name="_ftn11" localSheetId="0">Πίνακας!$A$57</definedName>
    <definedName name="_ftn12" localSheetId="0">Πίνακας!$A$58</definedName>
    <definedName name="_ftn13" localSheetId="0">Πίνακας!$A$59</definedName>
    <definedName name="_ftn14" localSheetId="0">Πίνακας!$A$60</definedName>
    <definedName name="_ftn15" localSheetId="0">Πίνακας!$A$61</definedName>
    <definedName name="_ftn16" localSheetId="0">Πίνακας!$A$62</definedName>
    <definedName name="_ftn17" localSheetId="0">Πίνακας!$A$63</definedName>
    <definedName name="_ftn18" localSheetId="0">Πίνακας!$A$64</definedName>
    <definedName name="_ftn19" localSheetId="0">Πίνακας!$A$65</definedName>
    <definedName name="_ftn2" localSheetId="0">Πίνακας!$A$48</definedName>
    <definedName name="_ftn20" localSheetId="0">Πίνακας!$A$66</definedName>
    <definedName name="_ftn21" localSheetId="0">Πίνακας!$A$67</definedName>
    <definedName name="_ftn22" localSheetId="0">Πίνακας!$A$68</definedName>
    <definedName name="_ftn23" localSheetId="0">Πίνακας!$A$69</definedName>
    <definedName name="_ftn24" localSheetId="0">Πίνακας!$A$70</definedName>
    <definedName name="_ftn3" localSheetId="0">Πίνακας!$A$49</definedName>
    <definedName name="_ftn4" localSheetId="0">Πίνακας!$A$50</definedName>
    <definedName name="_ftn5" localSheetId="0">Πίνακας!$A$51</definedName>
    <definedName name="_ftn6" localSheetId="0">Πίνακας!$A$52</definedName>
    <definedName name="_ftn7" localSheetId="0">Πίνακας!$A$53</definedName>
    <definedName name="_ftn8" localSheetId="0">Πίνακας!$A$54</definedName>
    <definedName name="_ftn9" localSheetId="0">Πίνακας!$A$55</definedName>
    <definedName name="_ftnref1" localSheetId="0">Πίνακας!$A$5</definedName>
    <definedName name="_ftnref10" localSheetId="0">Πίνακας!$A$19</definedName>
    <definedName name="_ftnref11" localSheetId="0">Πίνακας!$A$21</definedName>
    <definedName name="_ftnref12" localSheetId="0">Πίνακας!$A$22</definedName>
    <definedName name="_ftnref13" localSheetId="0">Πίνακας!$A$23</definedName>
    <definedName name="_ftnref14" localSheetId="0">Πίνακας!$A$24</definedName>
    <definedName name="_ftnref15" localSheetId="0">Πίνακας!$A$25</definedName>
    <definedName name="_ftnref16" localSheetId="0">Πίνακας!$A$27</definedName>
    <definedName name="_ftnref17" localSheetId="0">Πίνακας!$A$28</definedName>
    <definedName name="_ftnref18" localSheetId="0">Πίνακας!$A$30</definedName>
    <definedName name="_ftnref19" localSheetId="0">Πίνακας!$A$34</definedName>
    <definedName name="_ftnref2" localSheetId="0">Πίνακας!$A$6</definedName>
    <definedName name="_ftnref20" localSheetId="0">Πίνακας!$A$35</definedName>
    <definedName name="_ftnref21" localSheetId="0">Πίνακας!$A$36</definedName>
    <definedName name="_ftnref22" localSheetId="0">Πίνακας!$A$39</definedName>
    <definedName name="_ftnref23" localSheetId="0">Πίνακας!$A$43</definedName>
    <definedName name="_ftnref24" localSheetId="0">Πίνακας!$A$44</definedName>
    <definedName name="_ftnref3" localSheetId="0">Πίνακας!$A$8</definedName>
    <definedName name="_ftnref4" localSheetId="0">Πίνακας!$A$9</definedName>
    <definedName name="_ftnref5" localSheetId="0">Πίνακας!$A$10</definedName>
    <definedName name="_ftnref6" localSheetId="0">Πίνακας!$A$14</definedName>
    <definedName name="_ftnref7" localSheetId="0">Πίνακας!$A$16</definedName>
    <definedName name="_ftnref8" localSheetId="0">Πίνακας!$A$17</definedName>
    <definedName name="_ftnref9" localSheetId="0">Πίνακας!$A$18</definedName>
  </definedNames>
  <calcPr calcId="145621"/>
</workbook>
</file>

<file path=xl/calcChain.xml><?xml version="1.0" encoding="utf-8"?>
<calcChain xmlns="http://schemas.openxmlformats.org/spreadsheetml/2006/main">
  <c r="A69" i="4" l="1"/>
  <c r="A68" i="4"/>
  <c r="A67" i="4"/>
  <c r="A66" i="4"/>
  <c r="A65" i="4"/>
  <c r="A64" i="4"/>
  <c r="A63" i="4"/>
  <c r="A62" i="4"/>
  <c r="A61" i="4"/>
  <c r="A60" i="4"/>
  <c r="A59" i="4"/>
  <c r="A58" i="4"/>
  <c r="A57" i="4"/>
  <c r="A56" i="4"/>
  <c r="A55" i="4"/>
  <c r="A54" i="4"/>
  <c r="A53" i="4"/>
  <c r="A52" i="4"/>
  <c r="A51" i="4"/>
  <c r="A50" i="4"/>
  <c r="A49" i="4"/>
  <c r="A48" i="4"/>
  <c r="A47" i="4"/>
  <c r="A46"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2" i="4"/>
</calcChain>
</file>

<file path=xl/sharedStrings.xml><?xml version="1.0" encoding="utf-8"?>
<sst xmlns="http://schemas.openxmlformats.org/spreadsheetml/2006/main" count="115" uniqueCount="114">
  <si>
    <t>[Τέλος του Πίνακα].</t>
  </si>
  <si>
    <t>Κτίριο - Υπηρεσία</t>
  </si>
  <si>
    <t>Κυριότερες προτεινόμενες παρεμβάσεις</t>
  </si>
  <si>
    <t>Βελτίωση εξωτερικής πρόσβασης (βελτίωση σκαφών/ραμπών, οδηγός τυφλών, σήμανση), επισήμανση γυάλινων επιφανειών θύρας εισόδου, τοποθέτηση αναβατορίου πλατφόρμας για πρόσβαση στον ημιώροφο, βελτίωση χρωματικών αντιθέσεων (π.χ. χρωματισμός σοβατεπιών), εσωτερική σήμανση συμβατική και σε Braille, οπτική/ηχητική αναγγελία ανελκυστήρων, τοποθέτηση χειρολισθήρα στη β’ πλευρά κλιμακοστασίου, προσβάσιμο WC, βελτίωση πάγκων συναλλαγής (χαμηλότερο ύψος), διαφυγή ΑμεΑ από το κτίριο σε έκτακτες περιπτώσεις.</t>
  </si>
  <si>
    <t>Βελτίωση εξωτερικής πρόσβασης (θέση στάσης/στάθμευσης ΑμεΑ, διαδρομή από στάση λεωφορείου σε κτίριο, οδηγοί τυφλών, σήμανση), βελτίωση εσωτερικής σήμανσης (στην πόρτα προσβάσιμου WC, καθοδηγητική γενικά και προς WC, σήμανση Braille), χώρος στάσης για άτομο σε αμαξίδιο. Βελτίωση εξοπλισμού (οπτική/ηχητική αναγγελία, σταθμοί ΙΝΤΕΡΝΕΤ προσβάσιμοι σε άτομα με προβλήματα όρασης).</t>
  </si>
  <si>
    <t>Βελτίωση εξωτερικής πρόσβασης (θέση στάσης/στάθμευσης ΑμεΑ, σήμανση, οδηγός τυφλών), βελτίωση πρόσβασης εισόδου (τοποθέτηση μόνιμης ράμπας), βελτίωση οριζόντιας κυκλοφορίας (απομάκρυνση εμποδίων από διαδρόμους), βελτίωση χρωματικών αντιθέσεων, βελτίωση εσωτερικής σήμανσης (συμβατική και σε Braille), βελτίωση ανελκυστήρα (οπτική/ φωνητική αναγγελία και τηλέφωνο ανάγκης), βελτίωση κλιμακοστασίου (χειρολισθήρας και στη β’ πλευρά κλιμακοστασίου), βελτίωση εξοπλισμού (τηλέφωνο σε χαμηλότερο ύψος), διαφυγή ΑμεΑ από το κτίριο σε έκτακτες ανάγκες (ειδοποίηση και διαδρομή ιδίως για τυφλά και κωφά άτομα με δεδομένη τη μη προσβασιμότητα των ορόφων σε αμαξίδια).</t>
  </si>
  <si>
    <t>Βελτίωση εξωτερικής πρόσβασης (θέση στάσης/στάθμευσης, οδηγός τυφλών, βελτίωση σκαφών/ραμπών), βελτίωση εισόδου (συντήρηση υφιστάμενου αναβατορίου, χειρολισθήρας στην κλίμακα εισόδου, επισήμανση γυάλινων επιφανειών), βελτίωση κυκλοφορίας στο εσωτερικό (ράμπες/αναβατόρια σε ανισοσταθμίες), βελτίωση κλιμακοστασίου (αντιολισθητικά στις ακμές σκαλοπατιών, χειρολισθήρες στις 2 πλευρές κλιμακοστασίου), εσωτερική σήμανση (συμβατική και σε Braille), οπτική/ηχητική αναγγελία, διαφυγή ΑμεΑ από το κτίριο σε έκτακτες περιπτώσεις.</t>
  </si>
  <si>
    <t>Βελτίωση εξωτερικής πρόσβασης (θέση στάσης/στάθμευσης ΑμεΑ, οδηγός τυφλών), βελτίωση εσωτερικής σήμανσης (συμβατική και σε Braille), βελτίωση WC ΑμεΑ (διαπλάτυνση θύρας, άνοιγμα προς τα έξω, σήμανση στην πόρτα και καθοδηγητική), οπτική/ηχητική αναγγελία, χώροι στάσης αμαξιδίων ΑμεΑ,  διαφυγή ΑμεΑ σε έκτακτες περιπτώσεις.</t>
  </si>
  <si>
    <t>Βελτίωση εξωτερικής πρόσβασης (σήμανση, οδηγοί τυφλών). Βελτίωση εσωτερικής σήμανσης (συμβατική και σε Braille), απομάκρυνση εμποδίων από διαδρόμους, βελτίωση χρωματικών αντιθέσεων, βελτίωση WC ΑμεΑ (άνοιγμα θύρας προς τα έξω, διερεύνηση μετακίνησης λεκάνης  για πρόβλεψη χώρου προσέγγισης), βελτίωση εξοπλισμού (χαμηλά γκισέ, χώροι στάσης αμαξιδίου), ηχητική αναγγελία, διαφυγή ΑμεΑ σε έκτακτες περιπτώσεις.</t>
  </si>
  <si>
    <t>Βελτίωση εξωτερικής πρόσβασης (σήμανση, οδηγός τυφλών), βελτίωση εισόδου (θέση σε λειτουργία αναβατόριου), βελτίωση οριζ. κυκλοφορίας (απομάκρυνση εμποδίων διαδρόμων), δημιουργία WC ΑμεΑ, βελτίωση εξοπλισμού (χαμηλό τηλέφωνο, οπτική/ηχητική αναγγελία, χώροι στάσης αμαξιδίων, εσωτερική σήμανση συμβατική και σε Braille), διαφυγή ΑμεΑ σε έκτακτες περιπτώσεις.</t>
  </si>
  <si>
    <t>Βελτίωση εξωτερικής πρόσβασης (θέση στάσης/στάθμευσης, οδηγός τυφλών, σήμανση), βελτίωση εισόδου (χειρολισθήρας στην κλίμακα εισόδου, σήμανση), βελτίωση κυκλοφορίας στο εσωτερικό (εσωτερική σήμανση συμβατική και σε Braille, οπτική/ηχητική αναγγελία), βελτίωση εξοπλισμού (πάγκοι χαμηλοί, χώρος στάσης αμαξιδίου), διαφυγή ΑμεΑ σε έκτακτες περιπτώσεις.</t>
  </si>
  <si>
    <t>Βελτίωση εξωτερικής πρόσβασης (οδηγός τυφλών, σήμανση), βελτίωση εισόδου (θέση σε λειτουργία αναβατορίου), προσβάσιμο WC, ηχητική αναγγελία, χώροι στάσης αμαξιδίων, διαφυγή ΑμεΑ σε έκτακτες περιπτώσεις.</t>
  </si>
  <si>
    <t>Βελτίωση εξωτερικής πρόσβασης (θέση στάσης/στάθμευσης ΑμεΑ, σήμανση, σκάφες/ράμπες, οδηγός τυφλών), βελτίωση εισόδου (ράμπα), βελτίωση εσωτερικής σήμανσης (συμβατική και σε Braille), απομάκρυνση εμποδίων από τους διαδρόμους, βελτίωση WC AμεΑ (άνοιγμα θύρας προς τα έξω, σήμανση, διερεύνηση μετακίνησης λεκάνης), ηχητική αναγγελία, διαφυγή ΑμεΑ σε έκτακτες περιπτώσεις.</t>
  </si>
  <si>
    <t>Βελτίωση εξωτερικής πρόσβασης (θέση στάσης/στάθμευσης ΑμεΑ, σήμανση, σκάφες/ράμπες, οδηγοί τυφλών), βελτίωση εισόδου (καθοδηγητική σήμανση), βελτίωση εσωτερικής σήμανσης (συμβατική και σε Braille, καθοδηγητική σε WC ΑμεΑ), βελτίωση γκισέ συναλλαγής, διαφυγή ΑμεΑ σε έκτακτες περιπτώσεις.</t>
  </si>
  <si>
    <t>Βελτίωση εξωτερικής πρόσβασης (θέση στάσης/στάθμευσης ΑμεΑ, σήμανση (συμβατική και σε Braille), σκάφες/ράμπες, οδηγοί τυφλών), βελτίωση πρόσβασης εισόδου (ράμπα, επισήμανση γυάλινης επιφάνειας), βελτίωση πρόσβασης στον ανελκυστήρα (ράμπα / αναβατόριο στις ανισοσταθμίες), απομάκρυνση εμποδίων στους εσωτερικούς χώρους, βελτίωση χρωματικών αντιθέσεων, βελτίωση ανελκυστήρα (ανάγλυφα κουμπιά, οπτική/ηχητική αναγγελία, τηλέφωνο ανάγκης), βελτίωση κλιμακοστασίου (αντιολισθητικά ακμών, χειρολισθήρας στη β’ πλευρά), βελτίωση εσωτερικής σήμανσης (συμβατική και σε Braille), διαφυγή ΑμεΑ σε έκτακτες περιπτώσεις.</t>
  </si>
  <si>
    <t>Βελτίωση εξωτερικής πρόσβασης (σήμανση, οδηγός τυφλών), βελτίωση εσωτερικής σήμανσης (συμβατική και σε Braille), βελτίωση χρωματικών αντιθέσεων (χρωματισμός σοβατεπιών), βελτίωση ανελκυστήρων (οπτική/ηχητική αναγγελία, τηλέφωνο ανάγκης), βελτίωση κλιμακοστασίου (αντιολισθητικές λωρίδες σκαλοπατιών, χειρολισθήρας στη β’ πλευρά), βελτίωση WC ΑμεΑ (άνοιγμα θύρας προς τα έξω, διερεύνηση μετακίνησης λεκάνης, σήμανση), οπτική/ηχητική αναγγελία, βελτίωση εξοπλισμού (χαμηλό γκισέ, χώρος στάσης αμαξιδίου), διαφυγή ΑμεΑ σε έκτακτες περιπτώσεις.</t>
  </si>
  <si>
    <t>Βελτίωση εξωτερικής πρόσβασης (σήμανση, σκάφες/ράμπες, οδηγός τυφλών), βελτίωση εισόδου (επισήμανση γυάλινων επιφανειών, βελτίωση φωτισμού), βελτίωση εσωτερικής σήμανσης (συμβατική και σε Braille), βελτίωση εσωτερικής κυκλοφορίας (κάλυψη ανισοσταθμιών, απομάκρυνση εμποδίων διαδρόμων), βελτίωση ανελκυστήρα (οπτική/ηχητική αναγγελία, αντιολισθητικά ακμών στα σκαλοπάτια στο κλιμακοστάσιο, διαφυγή ΑμεΑ σε έκτακτες περιπτώσεις.</t>
  </si>
  <si>
    <t>Βελτίωση εξωτερικής πρόσβασης (σκάφες/ράμπες, οδηγός τυφλών, σήμανση), βελτίωση οριζ. κυκλοφορίας (οδηγοί τυφλών), βελτίωση εσωτερικής σήμανσης (συμβατική και σε Braille), βελτίωση ανελκυστήρων (ανάγλυφα κουμπιά, ηχητική αναγγελία), οπτική αναγγελία για πληροφόρηση κοινού, βελτίωση εξοπλισμού (χαμηλοί πάγκοι, χαμηλός ψύκτης νερού, χώροι στάσης αμαξιδίων), διαφυγή ΑμεΑ σε έκτακτες περιπτώσεις.</t>
  </si>
  <si>
    <t>Βελτίωση εξωτερικής πρόσβασης (θέσεις στάσης/στάθμευσης ΑμεΑ, σκάφες/ράμπες, σήμανση, οδηγός τυφλών), βελτίωση εισόδου (καθοδηγητική σήμανση), βελτίωση χρωματικών αντιθέσεων (χρωματισμός σοβατεπιών), βελτίωση εσωτερικής σήμανσης (συμβατική και σε Braille), βελτίωση ανελκυστήρα (οπτική / ηχητική αναγγελία, τηλέφωνο ανάγκης), βελτίωση WC (αποκατάσταση ορθής χρήσης, σήμανση στην πόρτα, καθοδηγητική σήμανση), βελτίωση εξοπλισμού (χαμηλό τηλέφωνο, οπτική/ηχητική αναγγελία για πληροφόρηση, χαμηλοί πάγκοι συναλλαγής, χώροι στάσης αμαξιδίων), διαφυγή ΑμεΑ σε έκτακτες περιπτώσεις.</t>
  </si>
  <si>
    <t xml:space="preserve">Βελτίωση εξωτερικής πρόσβασης (θέσεις στάσης/στάθμευσης ΑμεΑ, σήμανση, σκάφες/ράμπες, οδηγός τυφλών), βελτίωση οριζ. κυκλοφορίας (απομάκρυνση εμποδίων), βελτίωση εσωτερικής σήμανσης (συμβατική και σε Braille), βελτίωση ανελκυστήρων (οπτική / ηχητική αναγγελία, τηλέφωνο ανάγκης), βελτίωση κλιμακοστασίου (χειρολισθήρας στη β’ πλευρά, αντιολισθητικά στις ακμές σκαλοπατιών), βελτίωση προσβάσιμος WC (διερεύνηση μετακίνησης λεκάνης, σήμανση), βελτίωση εξοπλισμού (χώροι στάσης αμαξιδίων, πρόσβαση στην έδρα/σκηνή αίθουσας εκδηλώσεων, οπτική/ηχητική αναγγελία), διαφυγή ΑμεΑ σε έκτακτες περιπτώσεις. </t>
  </si>
  <si>
    <t xml:space="preserve">Βελτίωση εξωτερικής πρόσβασης (θέσεις στάσης/στάθμευσης ΑμεΑ, σήμανσης, σκάφες/ράμπες, οδηγός τυφλών), απομάκρυνση εμποδίων στους χώρους, βελτίωση εσωτερικής σήμανσης (συμβατική και σε Braille), βελτίωση χρωματικών αντιθέσεων (χρωματισμός σοβατεπιών), βελτίωση ανελκυστήρων (τηλέφωνο ανάγκης), βελτίωση κλιμακοστασίου (χειρολισθήρας στη β’ πλευρά, αντιολισθητικά στις ακμές σκαλοπατιών), δημιουργία προσβάσιμου WC, βελτίωση εξοπλισμού (χαμηλό τηλέφωνο, οπτική/ηχητική αναγγελία, πρόσβαση σε σταθμούς ΙΝΤΕΡΝΕΤ για τυφλά άτομα, χώροι στάσης αμαξιδίων). </t>
  </si>
  <si>
    <t xml:space="preserve">Βελτίωση εξωτερικής πρόσβασης (θέσεις στάσης/στάθμευσης ΑμεΑ, σήμανση ιδιαίτερα καθοδηγητική προς προσβάσιμη είσοδο, σκάφες/ράμπες, οδηγός τυφλών), βελτίωση εσωτερικής σήμανσης (συμβατική και σε Braille), βελτίωση κλιμακοστασίου (χειρολισθήρας στη β’ πλευρά, αντιολισθητικά στις ακμές σκαλοπατιών), προσβάσιμο WC, βελτίωση εξοπλισμού (χώροι στάσης αμαξιδίων, οπτική αναγγελία), βελτίωση φωτισμού, διαφυγή ΑμεΑ σε έκτακτες περιπτώσεις. </t>
  </si>
  <si>
    <t xml:space="preserve">Βελτίωση εξωτερικής πρόσβασης (θέσεις στάσης/στάθμευσης ΑμεΑ, σήμανσης, σκάφες/ράμπες, οδηγός τυφλών), βελτίωση εισόδου (επισήμανση γυάλινων επιφανειών), απομάκρυνση εμποδίων, βελτίωση εσωτερικής σήμανσης (συμβατική και σε Braille), βελτίωση χρωματικών αντιθέσεων (χρωματισμός σοβατεπιών) βελτίωση ανελκυστήρων (ανάγλυφα κουμπιά, οπτική/ηχητική αναγγελία, τηλέφωνο ανάγκης), βελτίωση κλιμακοστασίου (χειρολισθήρας στη β’ πλευρά, αντιολισθητικά στις ακμές σκαλοπατιών), βελτίωση προσβάσιμου WC (άνοιγμα θύρας προς τα έξω, καθοδηγητική σήμανση), βελτίωση εξοπλισμού (χαμηλό τηλέφωνο, χαμηλοί πάγκοι, οπτική/ηχητική αναγγελία, χώρος στάσης αμαξιδίου), διαφυγή ΑμεΑ σε έκτακτες περιπτώσεις. </t>
  </si>
  <si>
    <t>Βελτίωση εξωτερικής πρόσβασης (θέσεις στάσης/στάθμευσης ΑμεΑ, σήμανση, σκάφες/ράμπες, οδηγός τυφλών), βελτίωση εισόδου (επισήμανση γυάλινων επιφανειών, βελτίωση ράμπας), χρωματικές αντιθέσεις, βελτίωση οριζ. κυκλοφορίας (ράμπες, αναβατόρια), βελτίωση κλιμακοστασίου (αντιολισθητικά ακμών σκαλοπατιών, χειρολισθήρας στη β’ πλευρά), βελτίωση εσωτερικής σήμανσης (συμβατική και σε Braille), βελτίωση WC ΑμεΑ (σήμανση στην πόρτα και κατευθυντήρια, διερεύνηση μετακίνησης λεκάνης), βελτίωση εξοπλισμού (χαμηλά τηλέφωνα, οπτική αναγγελία), διαφυγή ΑμεΑ σε έκτακτες περιπτώσεις.</t>
  </si>
  <si>
    <t>Βελτίωση εξωτερικής πρόσβασης (θέσεις στάσης/στάθμευσης ΑμεΑ, σήμανση, σκάφες/ράμπες, οδηγός τυφλών), βελτίωση εισόδου (τοποθέτηση αναβατορίου, χειρολισθήρας), χρωματικές αντιθέσεις (πόρτες/κάσες), βελτίωση οριζ. κυκλοφορίας (απομάκρυνση εμποδίων διαδρόμων, ράμπα/αναβατόριο, διαπλάτυνση θυρών), βελτίωση κλιμακοστασίου (αντιολισθητικά ακμών σκαλοπατιών, χειρολισθήρας στη β’ πλευρά), βελτίωση εσωτερικής σήμανσης (συμβατική και σε Braille), WC ΑμεΑ, βελτίωση εξοπλισμού (οπτική / ηχητική αναγγελία, χώροι στάσης αμαξιδίου, χαμηλοί πάγκοι συναλλαγής), διαφυγή ΑμεΑ σε έκτακτες περιπτώσεις (ειδοποίηση και διαδρομή).</t>
  </si>
  <si>
    <t>Βελτίωση εξωτερικής πρόσβασης (θέσεις στάσης/στάθμευσης ΑμεΑ, σήμανση, σκάφες/ράμπες, οδηγός τυφλών), βελτίωση εισόδου (τοποθέτηση αναβατορίου, βελτίωση φωτισμού), βελτίωση οριζ. κυκλοφορίας (ράμπες, αναβατόρια, απομάκρυνση εμποδίων διαδρόμων), βελτίωση κλιμακοστασίου (αντιολισθητικά ακμών σκαλοπατιών, χειρολισθήρας στη β’ πλευρά), βελτίωση εσωτερικής σήμανσης (συμβατική και σε Braille), WC ΑμεΑ, βελτίωση εξοπλισμού (οπτική / ηχητική αναγγελία, σταθμοί ΙΝΤΕΡΝΕΤ-πρόσβαση σε τυφλά άτομα, χώροι στάσης αμαξιδίου, επίπλωση κατάλληλη και για άτομα σε αμαξίδιο), διαφυγή ΑμεΑ σε έκτακτες περιπτώσεις (ειδοποίηση και διαδρομή).</t>
  </si>
  <si>
    <t>Βελτίωση εξωτερικής πρόσβασης (θέσεις στάσης/στάθμευσης ΑμεΑ, σήμανση, σκάφες/ράμπες, οδηγός τυφλών), βελτίωση εισόδου (τοποθέτηση ράμπας/αναβατορίου), βελτίωση οριζ. κυκλοφορίας (ράμπες, αναβατόρια), χρωματικές αντιθέσεις, βελτίωση εσωτερικής σήμανσης (συμβατική και σε Braille), WC ΑμεΑ, βελτίωση εξοπλισμού (οπτική / ηχητική αναγγελία, σταθμοί ΙΝΤΕΡΝΕΤ-πρόσβαση σε τυφλά άτομα, βελτίωση φωτισμού, χώροι στάσης αμαξιδίου), διαφυγή ΑμεΑ σε έκτακτες περιπτώσεις.</t>
  </si>
  <si>
    <t>Βελτίωση εξωτερικής πρόσβασης (θέσεις στάσης/στάθμευσης ΑμεΑ, σήμανση, σκάφες/ράμπες, οδηγός τυφλών), βελτίωση φωτισμού εισόδου &amp; τοποθέτηση καθοδηγητικής σήμανσης, βελτίωση οριζ. κυκλοφορίας (ράμπες, αναβατόρια, απομάκρυνση εμποδίων διαδρόμων), βελτίωση χρωματικών αντιθέσεων (κάσες / πόρτες), βελτίωση εσωτερικής σήμανσης (συμβατική και σε Braille), βελτίωση κλιμακοστασίου (χειρολισθήρες στη β’ πλευρά, αντιολισθητικά ακμών), WC ΑμεΑ, βελτίωση εξοπλισμού (οπτική / ηχητική αναγγελία, βελτίωση φωτισμού, χώροι στάσης αμαξιδίου, έπιπλα), διαφυγή ΑμεΑ σε έκτακτες περιπτώσεις.</t>
  </si>
  <si>
    <t>Βελτίωση εξωτερικής πρόσβασης (σήμανση, σκάφες/ράμπες, οδηγός τυφλών), βελτίωση εισόδου (πάγκος σε χαμηλό ύψος στη Reception, σήμανση), βελτίωση οριζ. κυκλοφορίας (απομάκρυνση εμποδίων διαδρόμων), βελτίωση χρωματικών αντιθέσεων (χρωματισμός σοβατεπιών), βελτίωση εσωτερικής σήμανσης (συμβατική και σε Braille), βελτίωση ανελκυστήρα (ανάγλυφα κουμπιά, οπτική/ηχητική αναγγελία), βελτίωση κλιμακοστασίου (αντιολισθητικά ακμών), βελτίωση  WC ΑμεΑ (σήμανση στην πόρτα, καθοδηγητική σήμανση, αποκατάσταση ελεύθερης χρήσης), βελτίωση εξοπλισμού (χαμηλό τηλέφωνο, χαμηλοί πάγκοι συναλλαγής, οπτική/ηχητική αναγγελία, χώροι στάσης αμαξιδίου), διαφυγή ΑμεΑ σε έκτακτες περιπτώσεις, βελτίωση πρόσβασης αμφιθεάτρου (πρόσβαση σε αυτό, πρόσβαση στην έδρα), βελτίωση εξοπλισμού αιθουσών διδασκαλίας (πίνακας, θρανία).</t>
  </si>
  <si>
    <t>Βελτίωση εξωτερικής πρόσβασης (θέσεις στάσης/στάθμευσης ΑμεΑ, σήμανση, σκάφες/ράμπες, οδηγός τυφλών), βελτίωση οριζ. κυκλοφορίας (απομάκρυνση εμποδίων διαδρόμων), βελτίωση εσωτερικής σήμανσης (συμβατική και σε Braille), βελτίωση κλιμακοστασίου (αντιολισθητικά ακμών, χειρολισθήρας στη β’ πλευρά), WC ΑμεΑ, βελτίωση εξοπλισμού (χαμηλοί πάγκοι συναλλαγής, οπτική/ηχητική αναγγελία, χαμηλός ψύκτης νερού,  χώροι στάσης αμαξιδίου), διαφυγή ΑμεΑ σε έκτακτες περιπτώσεις, βελτίωση αιθουσών διδασκαλίας (χαμήλωμα πίνακα, βελτίωση θρανίων), βελτίωση πρόσβασης αμφιθεάτρου (πρόσβαση σε αυτό, πρόσβαση στην έδρα).</t>
  </si>
  <si>
    <t>Βελτίωση εξωτερικής πρόσβασης (θέσεις στάσης/στάθμευσης ΑμεΑ, σήμανση, σκάφες/ράμπες, οδηγός τυφλών), βελτίωση εισόδου (βελτίωση φωτισμού, επισήμανση γυάλινων επιφανειών), βελτίωση οριζ. κυκλοφορίας (απομάκρυνση εμποδίων διαδρόμων), βελτίωση εσωτερικής σήμανσης (συμβατική και σε Braille), βελτίωση ανελκυστήρα (ανάγλυφα κουμπιά, οπτική/ηχητική αναγγελία), βελτίωση κλιμακοστασίου (αντιολισθητικά ακμών, χειρολισθήρας στη β’ πλευρά), βελτίωση WC ΑμεΑ (σήμανση στην πόρτα, καθοδηγητική σήμανση, αποκατάσταση χρήσης), βελτίωση εξοπλισμού (χαμηλά τηλέφωνα, χαμηλοί πάγκοι συναλλαγής, οπτική/ηχητική αναγγελία,  χώροι στάσης αμαξιδίου), βελτίωση αιθουσών διδασκαλίας (χαμήλωμα πίνακα, βελτίωση θρανίων), βελτίωση πρόσβασης αμφιθεάτρου (πρόσβαση σε αυτό, πρόσβαση στην έδρα).</t>
  </si>
  <si>
    <t>Δημιουργία θέσης στάσης/στάθμευσης ΑμεΑ, βελτίωση εσωτερικής σήμανσης (συμβατική και σε Braille, επισήμανση αποβαθρών) και χρωματικών αντιθέσεων στο εσωτερικό του κτιρίου, απομάκρυνση εμποδίων από διαδρόμους, δημιουργία προσβάσιμου WC, βελτίωση εξοπλισμού (χαμηλοί πάγκοι συναλλαγής, χώρος στάσης αμαξιδίου κ.λπ.)</t>
  </si>
  <si>
    <t>Το κτίριο είναι μη προσβάσιμο. Απαιτείται διασφάλιση καταρχήν της δυνατότητας προσέγγισης και εισόδου σε αυτό (θέση στάσης/στάθμευσης ΑμεΑ, ράμπες στα πεζοδρόμια, ράμπα/αναβατόριο στην είσοδο) και βελτίωση εν γένει της προσβασιμότητας της εισόδου (επισήμανση γυάλινων επιφανειών, χειρολισθήρες στα σκαλοπάτια, φωτισμός κ.λπ.). Στη συνέχεια βελτίωση της προσβασιμότητας των εσωτερικών χώρων (χρωματικές αντιθέσεις, εσωτερική σήμανση συμβατική και σε Braille, προσβάσιμο WC, επισήμανση αποβαθρών, έξοδοι διαφυγής, εξοπλισμός, απομάκρυνση εμποδίων από τους διαδρόμους, οπτική/ηχητική αναγγελία).</t>
  </si>
  <si>
    <t>Βελτίωση πρόσβασης στην είσοδο (σκάφες, οδηγοί τυφλών, θέση στάσης/ στάθμευσης ΑμεΑ, ράμπα/αναβατόριο στην είσοδο), δημιουργία προσβάσιμου WC, βελτίωση εξοπλισμού (γκισέ συναλλαγής ΑμεΑ κ.λπ.), πρόβλεψη οπτικής αναγγελίας, πρόβλεψη διαφυγής ΑμεΑ, βελτίωση εσωτερικής σήμανσης (συμβατική και σε Braille).</t>
  </si>
  <si>
    <t>Βελτίωση πρόσβασης στην είσοδο (σκάφες, οδηγοί τυφλών, θέση στάσης/στάθμευσης ΑμεΑ, ράμπα/αναβατόριο), βελτίωση εισόδου (ράμπα), βελτίωση σήμανσης (συμβατική και σε Braille), βελτίωση χρωματικών αντιθέσεων (πόρτες/κάσες, χρωματισμός σοβατεπιών), βελτίωση κλιμακοστασίου (αντιολισθητικά ακμών, χειρολισθήρας στη β’ πλευρά), δημιουργία WC προσβάσιμου, βελτίωση εξοπλισμού (χαμηλός πάγκος συναλλαγής, χώρος στάσης αμαξιδίου, οπτική/ηχητική αναγγελία), διαφυγή ΑμεΑ σε έκτακτες περιπτώσεις.</t>
  </si>
  <si>
    <t>Βελτίωση εξωτερικής πρόσβασης (σήμανση, οδηγός τυφλών), βελτίωση οριζ. κυκλοφορίας (ράμπες/αναβατόρια για πρόσβαση αμαξιδίων σε χώρο θεατών, τύπου, επισήμων κ.λπ.), βελτίωση εσωτερικής σήμανσης (συμβατική και σε Braille), βελτίωση κλιμακοστασίου (αντιολισθητικά ακμών, χειρολισθήρας στη β’ πλευρά), βελτίωση ανελκυστήρα (θέση σε λειτουργία, έλεγχος προσβασιμότητας), βελτίωση WC ΑμεΑ (σήμανση στην πόρτα, καθοδηγητική σήμανση, χειρολαβές), βελτίωση εξοπλισμού ( χώροι στάσης αμαξιδίου), διαφυγή ΑμεΑ σε έκτακτες περιπτώσεις.</t>
  </si>
  <si>
    <t>Βελτίωση εξωτερικής πρόσβασης (θέση στάσης/ στάθμευσης ΑμεΑ, οδηγοί τυφλών, σήμανση, χειρολισθήρες κλίμακας). Βελτίωση εσωτερικής  κυκλοφορίας (ράμπες/αναβατόρια, απομάκρυνση εμποδίων), βελτίωση κλιμακοστασίου (αντιολισθητικά στις ακμές σκαλοπατιών, χειρολισθήρες σε δύο πλευρές κλιμάκων), βελτίωση εσωτερικής σήμανσης (συμβατικής και σε Braille), βελτίωση εξοπλισμού (οπτική/ηχητική αναγγελία, χώροι στάσης αμαξιδίου), βελτίωση κίνησης αμαξιδίου μεταξύ διαφόρων χρήσεων (δημοσιογράφοι, επίσημοι κ.λπ.), δημιουργία προσβάσιμου WC και αποδυτηρίων, διαφυγή ΑμεΑ σε έκτακτες περιπτώσεις.</t>
  </si>
  <si>
    <t>Βελτίωση εξωτερικής πρόσβασης (σήμανση, οδηγός τυφλών), βελτίωση φωτισμού εισόδου, βελτίωση οριζ. κυκλοφορίας (ράμπες/αναβατόρια για πρόσβαση αμαξιδίων σε χώρο θεατών, τύπου, επισήμων κ.λπ., απομάκρυνση εμποδίων διαδρόμων), βελτίωση εσωτερικής σήμανσης (συμβατική και σε Braille), WC ΑμεΑ , βελτίωση εξοπλισμού ( χαμηλό τηλέφωνο, χώροι στάσης αμαξιδίου, οπτική/ηχητική αναγγελία, βελτίωση φωτισμού), διαφυγή ΑμεΑ σε έκτακτες περιπτώσεις, προσβάσιμα αποδυτήρια.</t>
  </si>
  <si>
    <t>Βελτίωση εξωτερικής πρόσβασης (σήμανση, οδηγός τυφλών), βελτίωση οριζ. κυκλοφορίας (απομάκρυνση εμποδίων διαδρόμων), βελτίωση εσωτερικής σήμανσης (συμβατική και σε Braille), βελτίωση χρωματικών αντιθέσεων (χρωματισμός σοβατεπιών), βελτίωση κλιμακοστασίου (χειρολισθήρες στη β’ πλευρά), WC ΑμεΑ , βελτίωση εξοπλισμού (χώροι στάσης αμαξιδίου, οπτική/ηχητική αναγγελία), βελτίωση φωτισμού, διαφυγή ΑμεΑ σε έκτακτες περιπτώσεις.</t>
  </si>
  <si>
    <t>Βελτίωση εξωτερικής πρόσβασης (θέσεις στάσης/στάθμευσης ΑμεΑ, σήμανση, σκάφες/ράμπες, οδηγός τυφλών). Βελτίωση εισόδου (ράμπα/αναβατόριο, χειρολισθήρες), βελτίωση εσωτερικής σήμανσης (συμβατική και σε Braille), βελτίωση οριζ. κυκλοφορίας (ράμπες/αναβατόρια, απομάκρυνση εμποδίων διαδρόμων), βελτίωση χρωματικών αντιθέσεων (κάσες-πόρτες), βελτίωση κλιμακοστασίου (αντιολισθητικά ακμών σκαλοπατιών, χειρολισθήρας στη β’ πλευρά), WC ΑμεΑ, βελτίωση εξοπλισμού (χαμηλοί πάγκοι, χώροι στάσης αμαξιδίου, ηχητική/οπτική αναγγελία), διαφυγή ΑμεΑ σε έκτακτες περιπτώσεις, βελτίωση φωτισμού.</t>
  </si>
  <si>
    <t>Βελτίωση σήμανσης (συμβατική και σε Braille, καθοδηγητική προς WC) και κατασκευή οδηγών τυφλών, απομάκρυνση εμποδίων από γραφειακούς χώρους και διαδρόμους κυκλοφορίας, βελτίωση εξοπλισμού (χαμηλά τηλέφωνα, χαμηλοί ψύκτες νερού, οπτική/ηχητική αναγγελία)</t>
  </si>
  <si>
    <t>Βελτίωση εξωτερικής πρόσβασης (θέση στάσης/ στάθμευσης ΑμεΑ, σκάφες, οδηγοί τυφλών, σήμανση, βελτίωση εισόδου (ράμπα/αναβατόριο, χειρολισθήρες κλίμακας). Βελτίωση εσωτερικής κυκλοφορίας (ράμπες/αναβατόρια, απομάκρυνση εμποδίων), χρωματικές αντιθέσεις, βελτίωση εσωτερικής σήμανσης (συμβατική και σε Braille),  δημιουργία προσβάσιμου WC, βελτίωση εξοπλισμού (χαμηλά τηλέφωνα, οπτική/ηχητική αναγγελία), πρόβλεψη διαφυγής ΑμεΑ σε έκτακτες περιπτώσεις.</t>
  </si>
  <si>
    <t>Βελτίωση εξωτερικής πρόσβασης (θέσεις στάσης/στάθμευσης ΑμεΑ, σήμανση, σκάφες/ράμπες, οδηγός τυφλών). Βελτίωση εισόδου, βελτίωση εσωτερικής σήμανσης (συμβατική και σε Braille), βελτίωση οριζ. κυκλοφορίας (ράμπες/αναβατόρια, απομάκρυνση εμποδίων διαδρόμων), βελτίωση χρωματικών αντιθέσεων (χρωματισμός σοβατεπιών), βελτίωση κλιμακοστασίου (αντιολισθητικά ακμών σκαλοπατιών, χειρολισθήρας στη β’ πλευρά), WC ΑμεΑ, βελτίωση εξοπλισμού (χώροι στάσης αμαξιδίου, ηχητική/οπτική αναγγελία), διαφυγή ΑμεΑ σε έκτακτες περιπτώσεις, βελτίωση φωτισμού.</t>
  </si>
  <si>
    <t>Βελτίωση εξωτερικής πρόσβασης (σκάφες, οδηγοί τυφλών, θέση στάσης/ στάθμευσης ΑμεΑ), βελτίωση εισόδου (ράμπα/αναβατόριο στην είσοδο), βελτίωση εσωτερικής σήμανσης (συμβατική και σε Braille), βελτίωση οριζ. κυκλοφορίας (απομάκρυνση εμποδίων), δημιουργία προσβάσιμου WC, βελτίωση εξοπλισμού (οπτική/ηχητική αναγγελία), διαφυγή ΑμεΑ σε έκτακτες περιπτώσεις.</t>
  </si>
  <si>
    <t>[1] Προσβάσιμο WC δεν υπάρχει, αλλά λόγω της μη προβασιμότητας του κτιρίου αν γινόταν θα έπρεπε να γίνει στο ισόγειο. Ο ανελκυστήρας δεν είναι προσβάσιμος σε άτομο σε αμαξίδιο άρα πρέπει να διερευνηθεί δυνατότητα τοποθέτησης αναβατορίου κλίμακας ή να αναπτυχθεί διαδικασία εξυπηρέτησής του στο ισόγειο (π.χ. one stop shop).</t>
  </si>
  <si>
    <t>[2] Ο όροφος δεν είναι προσβάσιμος από άτομα σε αμαξίδιο. Δεν υπάρχει ανελκυστήρας. Προσβάσιμο WC δεν υπάρχει, οι συμβατικές τουαλέτες είναι σε σημείο απρόσβατο από άτομο σε αμαξίδιο. Η κατασκευή WC θα έπρεπε να εξεταστεί αν μπορεί να γίνει στο ισόγειο</t>
  </si>
  <si>
    <t>[3] Ο όροφος δεν είναι προσβάσιμος σε άτομο σε αμαξίδιο. Δεν υπάρχει ανελκυστήρας. Να εξεταστεί η χρήση αναβατορίου κλίμακας ή κατασκευή εξωτερικού ανελκυστήρα.</t>
  </si>
  <si>
    <t>[4] Το κτίριο εξετάστηκε μόνο ως προς τη συναλλαγή/εξυπηρέτηση κοινού.</t>
  </si>
  <si>
    <t>[5] Η τουαλέτα ΑμεΑ που υπάρχει δεν είναι κατάλληλη για χρήστη αμαξιδίου. Πρέπει να εξεταστεί η δυνατότητα βελτίωσής της ώστε να διασφαλιστεί κυρίως ελεύθερος χώρος 0,80-0,90μ στη μία πλευρά της λεκάνης και να σημανθεί κατάλληλα. Ενδεχομένως απαιτείται συνένωση με μία συμβατική τουαλέτα. Στη συνέχεια θα απαιτηθεί σήμανση.</t>
  </si>
  <si>
    <t>[6] Προσβάσιμο WC δεν υπάρχει αλλά είναι αμφίβολο αν έχει νόημα να κατασκευαστεί. Το κτίριο δεν είναι προσβάσιμο σε αμαξίδια, έχει στενούς διαδρόμους, δεν διαθέτει ελεύθερο χώρο ικανό για την πρόσβαση σε ανελκυστήρα, έχει εσωτερικές ανισοσταθμίες. Θα μπορούσε να εξεταστεί η δημιουργία “one stop shop” στο ισόγειο για εξυπηρέτηση ΑμεΑ σε αμαξίδιο.</t>
  </si>
  <si>
    <t>[7] Το WC ΑμεΑ δεν κατέστη δυνατόν να ελεγχθεί. Χρησιμοποιείται ως αποθήκη και είναι κλειδωμένο (!)</t>
  </si>
  <si>
    <t>[8] Τα WC ΑμεΑ, λόγω μικρών διαστάσεων, είναι δυνατόν να χρησιμοποιηθούν από άτομα σε αμαξίδιο μόνο εάν υπάρχει μπροστά από την πόρτα εισόδου σε αυτά χώρος ελεύθερος διαστάσεων 1,50Χ1,50μ. Πρέπει συνεπώς να διερευνηθεί η προσβασιμότητά τους. Ενδεχομένως απαιτείται συνένωσή τους με κάποιο συμβατικό WC για αύξηση των διαστάσεων.</t>
  </si>
  <si>
    <t>[9] Ο ανελκυστήρας είναι μη προσβάσιμος σε αμαξίδιο λόγω μικρών διαστάσεων, πόρτας στη μεγάλη διάσταση και έλλειψη χώρου ελιγμών μπροστά του. Παρόλα αυτά υπάρχει προσβάσιμο WC (στο ισόγειο) που όμως χρησιμοποιείται ως αποθήκη (!). Να διερευνηθεί η τοποθέτηση αναβατορίου κλίμακας ή η κατασκευή β’ ανελκυστήρα. Σε περίπτωση αποκατάστασης της πρόσβασης στους ορόφους απαιτείται μέριμνα και για τη διαφυγή αμαξιδίου από αυτούς.</t>
  </si>
  <si>
    <t>[10] To WC ΑμεΑ δεν είναι προσβάσιμο σε άτομο σε αμαξίδιο λόγω απουσίας χώρου προσέγγισης της λεκάνης.</t>
  </si>
  <si>
    <t>[11] Διερεύνηση τοποθέτησης αναβατορίου ή ανελκυστήρα.</t>
  </si>
  <si>
    <t>[12] Υπάρχει ειδικός μηχανισμός για ηχητική ανάγνωση κειμένων λογοτεχνικών έργων. Τα εκθέματα είναι σε κατάλληλο ύψος για χρήστη αμαξιδίου. Επιτρέπεται η ψηλάφηση αυτών.</t>
  </si>
  <si>
    <t>[13] Ο όροφος δεν είναι προσβάσιμος από άτομο σε αμαξίδιο. Διερεύνηση χρήσης αναβατορίου στην κλίμακα ή κατασκευής εξωτ. ανελκυστήρα. Τα εκθέματα είναι προσβάσιμα σε χρήστες αμαξιδίου.</t>
  </si>
  <si>
    <t>[14] Ούτε το ισόγειο, ούτε ο όροφος δεν είναι προσβάσιμα. Διερεύνηση χρήσης αναβατορίου στην είσοδο και στην κλίμακα ή κατασκευής εξωτ. ανελκυστήρα. Τα εκθέματα είναι σε κατάλληλο ύψος για άτομα σε αμαξίδιο.</t>
  </si>
  <si>
    <t>[15] Ούτε το ισόγειο ούτε ο όροφος δεν είναι προσβάσιμα από άτομο σε αμαξίδιο. Διερεύνηση χρήσης αναβατορίου στην είσοδο, στην κλίμακα ή κατασκευής εξωτ. ανελκυστήρα. Εναλλακτικά (εφόσον δεν υπάρχει αίθουσα εκδηλώσεων στον όροφο) δημιουργία συνθηκών πρόσβασης αμαξιδίων στο ισόγειο.</t>
  </si>
  <si>
    <t>[16] Το ΙΕΚ –αν και δημόσιο- δεν είναι προσβάσιμο σε ΑμεΑ σε αμαξίδιο, δε διαθέτει ανελκυστήρα, ούτε οι αίθουσες είναι προσβάσιμες. Δεν υπάρχει μέριμνα για τυφλά/κωφά άτομα. Θα πρέπει να εξεταστεί συνολικά η προσβασιμότητά του.</t>
  </si>
  <si>
    <t>[17] Το WC ΑμεΑ είναι κλειδωμένο (!).</t>
  </si>
  <si>
    <t>[18] Το WC ΑμεΑ έχει χρήση αποθήκης (!).</t>
  </si>
  <si>
    <t>[19] Ο ανελκυστήρας είναι οριακά προσβάσιμος σε ορισμένα αμαξίδια, λόγω τοποθέτησης της πόρτας στη μεγάλη πλευρά του.</t>
  </si>
  <si>
    <t>[20] Ούτε το ισόγειο ούτε ο όροφος είναι προσβάσιμα σε χρήστες αμαξιδίου. Απαιτείται διερεύνηση τοποθέτησης εσωτερικού αναβατορίου ή κατασκευής ανελκυστήρα.</t>
  </si>
  <si>
    <t>[21] Έλεγχος της τουαλέτας ΑμεΑ, μικρές διαστάσεις (πόρτα &amp; χώρος) για να μπορεί να χρησιμοποιηθεί από άτομο σε αμαξίδιο.</t>
  </si>
  <si>
    <t>[22] Ο α’ όροφος δεν είναι προσβάσιμος σε άτομο σε αμαξίδιο, ανελκυστήρας δεν υπάρχει. Να εξεταστεί η δυνατότητα τοποθέτησης αναβατορίου ή εξωτ. ανελκυστήρα.</t>
  </si>
  <si>
    <t>[23] Οι όροφοι δεν είναι προσβάσιμοι από άτομα σε αμαξίδιο εφόσον δεν υπάρχει ανελκυστήρας. Να διερευνηθεί η δυνατότητα τοποθέτησης αναβατορίου κλίμακας ή εξωτ. ανελκυστήρα. Λόγω ανισοσταθμιών στο εσωτερικό του κτιρίου να εξεταστεί και η περίπτωση δημιουργίας one stop shop στο ισόγειο.</t>
  </si>
  <si>
    <t>[24] Το κτίριο είναι στη σημερινής του μορφή μη προσβάσιμο σε άτομα σε αμαξίδιο.</t>
  </si>
  <si>
    <t>Πίνακας 4. Κυριότερες προτεινόμενες παρεμβάσεις ανά κτίριο του Δήμου Αλεξανδρούπολης</t>
  </si>
  <si>
    <t>ΠΑΝΕΠΙΣΤΗΜΙΟ-ΙΑΤΡΙΚΗ ΣΧΟΛΗ [17]
Ισόγειο + 1 όροφος
1 ανελκυστήρας</t>
  </si>
  <si>
    <t>Βελτίωση της εξωτερικής πρόσβασης (βελτίωση των πέριξ πεζοδρομίων, τοποθέτηση σκαφών στη διαδρομή από τη στάση του λεωφορείου μέχρι την είσοδο, δημιουργία σημείου υποδοχής ΑμεΑ και στο σημείο αποβίβασης των ΤΑΧΙ, προσθήκη στεγάστρων στα σημεία υποδοχής ΑμεΑ, τοποθέτηση οδηγών τυφλών από σημεία αποβίβασης μέχρι σημεία υποδοχής ΑμεΑ).
Βελτίωση εσωτερικής σήμανσης (σήμανση σε Braille).
Βελτίωση χρωματικών αντιθέσεων στους εσωτερικούς χώρους.
Βελτίωση ανελκυστήρα (οπτική/ηχητική αναγγελία, τηλέφωνο ανάγκης).
Βελτίωση κλιμακοστασίου (χειρολισθήρας στη β’ πλευρά).
Βελτίωση εξοπλισμού (ψύκτες, info-point, χαμηλοί πάγκοι συναλλαγής) ώστε να είναι προσβάσιμα σε άτομα σε αμαξίδιο.
Επισήμανση άκρου αποβαθρών.</t>
  </si>
  <si>
    <t>Κυριότερες προτεινόμενες παρεμβάσεις ανά κτίριο του Δήμου Αλεξανδρούπολης.</t>
  </si>
  <si>
    <t>ΔΗΜΑΡΧΕΙΟ, 
Ισόγειο + ημιώροφος + 3 όροφοι, 
2 ανελκυστήρες</t>
  </si>
  <si>
    <t>ΚΕΠ, 
Ισόγειο</t>
  </si>
  <si>
    <t>ΑΣΤΥΝΟΜΙΚΗ ΔΙΕΥΘΥΝΣΗ [1], 
Ισόγειο + 5 όροφοι, 
1 ανελκυστήρας</t>
  </si>
  <si>
    <t>ΠΡΩΤΟΔΙΚΕΙΟ [2], 
Ισόγειο+1 όροφος, 
Χωρίς ανελκυστήρα</t>
  </si>
  <si>
    <t>ΕΙΡΗΝΟΔΙΚΕΙΟ-ΠΤΑΙΣΜΑΤΟΔΙΚΕΙΟ, 
Ισόγειο</t>
  </si>
  <si>
    <t>ΔΕΗ- ΔΕΔΔΗΕ [3], 
Ισόγειο + 1 όροφος, 
Δεν υπάρχει ανελκυστήρας</t>
  </si>
  <si>
    <t>ΟΤΕ [4], 
Ισόγειο + 2 ορόφους, 
Εξυπηρέτηση κοινού: Ισόγειο</t>
  </si>
  <si>
    <t>ΔΕΥΑΑ [5], 
Ισόγειο + 3 όροφοι, 
1 ανελκυστήρας</t>
  </si>
  <si>
    <t>ΕΛΤΑ, 
Ισόγειο</t>
  </si>
  <si>
    <t>ΟΑΕΔ, 
Ισόγειο</t>
  </si>
  <si>
    <t>Δ.Ο.Υ., 
Ισόγειο+4 όροφοι, 
2 ανελκυστήρες</t>
  </si>
  <si>
    <t>ΕΠΙΘΕΩΡΗΣΗ ΕΡΓΑΣΙΑΣ [6], 
Ισόγειο + 2 όροφοι, 
1 ανελκυστήρας</t>
  </si>
  <si>
    <t>ΠΕΡ/ΚΗ ΕΝΟΤΗΤΑ ΕΒΡΟΥ, 
Ισόγειο+5 όροφοι, 
2 ανελκυστήρες</t>
  </si>
  <si>
    <t>ΠΕΕ-Δ/ΝΣΗ ΔΗΜΟΣΙΑΣ ΥΓΕΙΑΣ [7], 
Α΄ όροφος, 
1 ανελκυστήρας</t>
  </si>
  <si>
    <t>ΝΟΣΟΚΟΜΕΙΟ [8] (ΠΑΝΕΠ. ΓΕΝΙΚΟ), 
Ισόγειο + 3 όροφοι, 
24 ανελκυστήρες</t>
  </si>
  <si>
    <t>ΙΚΑ [9], 
Ισόγειο+2 όροφοι, 
1 ανελκυστήρας</t>
  </si>
  <si>
    <t>ΠΟΛΥΚΟΙΝΩΝΙΚΟ [10], 
Ισόγειο + 1 όροφος, 
1 ανελκυστήρας</t>
  </si>
  <si>
    <t>ΚΑΠΗ, 
Ισόγειο + 1 όροφος, 
1 ανελκυστήρας</t>
  </si>
  <si>
    <t>ΙΕΡΟΣ ΝΑΟΣ ΑΓ.ΝΙΚΟΛΑΟΥ [11], 
Ισόγειο + 1 όροφος, 
Χωρίς ανελκυστήρα</t>
  </si>
  <si>
    <t>ΙΣΤΟΡΙΚΟ ΜΟΥΣΕΙΟ [12], 
Ισόγειο, ημιώροφος, 1 όροφος, 
1 ανελκυστήρας</t>
  </si>
  <si>
    <t>ΕΘΝΟΛΟΓΙΚΟ ΜΟΥΣΕΙΟ [13], 
Ισόγειο+1 όροφος, 
Δεν υπάρχει ανελκυστήρας</t>
  </si>
  <si>
    <t>ΕΚΚΛΗΣΙΑΣΤΙΚΟ ΜΟΥΣΕΙΟ [14], 
Ισόγειο + 1 όροφος, 
Δεν υπάρχει ανελκυστήρας</t>
  </si>
  <si>
    <t>ΔΗΜΟΤΙΚΟ ΩΔΕΙΟ [15], 
Ισόγειο + 1 όροφος, 
Δεν υπάρχει ανελκυστήρας</t>
  </si>
  <si>
    <t>ΔΗΜΟΤΙΚΗ ΒΙΒΛΙΟΘΗΚΗ, 
Ισόγειο</t>
  </si>
  <si>
    <t>ΔΗΜΟΣΙΟ ΙΕΚ [16], 
Ισόγειο + 1 όροφος, 
Δεν υπάρχει ανελκυστήρας</t>
  </si>
  <si>
    <t>ΠΑΝΕΠΙΣΤΗΜΙΟ-ΣΧΟΛΗ ΜΟΡΙΑΚΗΣ ΒΙΟΛΟΓΙΑΣ, 
Ισόγειο+ 2 όροφοι, 
1 ανελκυστήρας</t>
  </si>
  <si>
    <t>ΠΑΝΕΠΙΣΤΗΜΙΟ-ΣΧΟΛΗ ΕΠΙΣΤΗΜΩΝ ΑΓΩΓΗΣ [18], 
Ισόγειο + 1 όροφος, 
1 ανελκυστήρας</t>
  </si>
  <si>
    <t>ΚΤΕΛ Ν.ΕΒΡΟΥ, 
Ισόγειο</t>
  </si>
  <si>
    <t>ΑΣΤΙΚΟ ΚΤΕΛ-Γραφεία, 
Ισόγειο</t>
  </si>
  <si>
    <t>ΟΣΕ, 
Ισόγειο</t>
  </si>
  <si>
    <t>ΚΡΑΤΙΚΟΣ ΑΕΡΟΛΙΜΕΝΑΣ [19], 
Ισόγειο + Ημιώροφος, 
1 ανελκυστήρας</t>
  </si>
  <si>
    <t>ΚΕΝΤΡΙΚΟ ΛΙΜΕΝΑΡΧΕΙΟ [20] (Εμπορίου 7), 
Ισόγειο+1 όροφος, 
Δεν υπάρχει ανελκυστήρας</t>
  </si>
  <si>
    <t>ΔΗΜΟΤΙΚΟ ΣΤΑΔΙΟ «Φ. ΚΟΣΜΑΣ» [21], 
Ισόγειο</t>
  </si>
  <si>
    <t>ΚΛΕΙΣΤΟ ΓΥΜΝΑΣΤΗΡΙΟ, 
Ισόγειο</t>
  </si>
  <si>
    <t>ΚΟΛΥΜΒΗΤΗΡΙΟ, 
Ισόγειο</t>
  </si>
  <si>
    <t>ΔΗΜΟΤΙΚΟ ΘΕΑΤΡΟ [22], 
Ισόγειο + 1 όροφος, 
Δεν υπάρχει ανελκυστήρας</t>
  </si>
  <si>
    <t>ΚΙΝΗΜΑΤΟΓΡΑΦΟΣ ΗΛΥΣΙΑ, 
Ισόγειο+ 1όροφος</t>
  </si>
  <si>
    <t>ΔΗΜΟΤΙΚΟ CAMPING, 
Ισόγειο</t>
  </si>
  <si>
    <t>ΙΚΑ (προληπτική ιατρική), 
Ισόγειο</t>
  </si>
  <si>
    <t>ΔΙΕΥΘΥΝΣΗ ΤΕΧΝΙΚΩΝ ΕΡΓΩΝ ΠΕΡΙΦΕΡΕΙΑΣ [23], 
Ισόγειο + 2 όροφοι, 
Δεν υπάρχει ανελκυστήρας</t>
  </si>
  <si>
    <t>ΚΕΝΤΡΙΚΟ ΛΙΜΕΝΑΡΧΕΙΟ [24] (Μεγ. Αλεξάνδρου), 
Ισόγειο</t>
  </si>
  <si>
    <t>Υποσημειώσεις:</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</si>
</sst>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161"/>
      <scheme val="minor"/>
    </font>
    <font>
      <sz val="11"/>
      <color theme="1"/>
      <name val="Cambria"/>
      <family val="1"/>
      <charset val="161"/>
      <scheme val="major"/>
    </font>
    <font>
      <i/>
      <sz val="11"/>
      <color theme="1"/>
      <name val="Calibri"/>
      <family val="2"/>
      <charset val="161"/>
      <scheme val="minor"/>
    </font>
    <font>
      <sz val="11"/>
      <name val="Cambria"/>
      <family val="1"/>
      <charset val="161"/>
    </font>
    <font>
      <b/>
      <sz val="11"/>
      <name val="Cambria"/>
      <family val="1"/>
      <charset val="161"/>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xf numFmtId="0" fontId="1" fillId="0" borderId="0" xfId="0" applyFont="1" applyAlignment="1"/>
    <xf numFmtId="0" fontId="0" fillId="0" borderId="0" xfId="0" applyFont="1"/>
    <xf numFmtId="0" fontId="0" fillId="0" borderId="0" xfId="0" applyFont="1" applyAlignment="1">
      <alignment wrapText="1"/>
    </xf>
    <xf numFmtId="0" fontId="2" fillId="0" borderId="0" xfId="0" applyFont="1" applyBorder="1" applyAlignment="1">
      <alignment horizontal="center" vertical="center" wrapText="1"/>
    </xf>
    <xf numFmtId="0" fontId="4"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0"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0"/>
  <sheetViews>
    <sheetView tabSelected="1" workbookViewId="0">
      <selection activeCell="F6" sqref="F6"/>
    </sheetView>
  </sheetViews>
  <sheetFormatPr defaultRowHeight="15" x14ac:dyDescent="0.25"/>
  <cols>
    <col min="1" max="1" width="37" style="3" bestFit="1" customWidth="1"/>
    <col min="2" max="2" width="109.42578125" style="3" customWidth="1"/>
    <col min="3" max="16384" width="9.140625" style="3"/>
  </cols>
  <sheetData>
    <row r="1" spans="1:2" ht="27.75" customHeight="1" x14ac:dyDescent="0.25">
      <c r="A1" s="5" t="s">
        <v>68</v>
      </c>
      <c r="B1" s="5"/>
    </row>
    <row r="2" spans="1:2" s="4" customFormat="1" ht="24.95" customHeight="1" x14ac:dyDescent="0.25">
      <c r="A2" s="6" t="s">
        <v>1</v>
      </c>
      <c r="B2" s="6" t="s">
        <v>2</v>
      </c>
    </row>
    <row r="3" spans="1:2" ht="71.25" x14ac:dyDescent="0.25">
      <c r="A3" s="7" t="s">
        <v>72</v>
      </c>
      <c r="B3" s="7" t="s">
        <v>3</v>
      </c>
    </row>
    <row r="4" spans="1:2" ht="57" x14ac:dyDescent="0.25">
      <c r="A4" s="7" t="s">
        <v>73</v>
      </c>
      <c r="B4" s="7" t="s">
        <v>4</v>
      </c>
    </row>
    <row r="5" spans="1:2" ht="99.75" x14ac:dyDescent="0.25">
      <c r="A5" s="7" t="s">
        <v>74</v>
      </c>
      <c r="B5" s="7" t="s">
        <v>5</v>
      </c>
    </row>
    <row r="6" spans="1:2" ht="85.5" x14ac:dyDescent="0.25">
      <c r="A6" s="7" t="s">
        <v>75</v>
      </c>
      <c r="B6" s="7" t="s">
        <v>6</v>
      </c>
    </row>
    <row r="7" spans="1:2" ht="57" x14ac:dyDescent="0.25">
      <c r="A7" s="7" t="s">
        <v>76</v>
      </c>
      <c r="B7" s="7" t="s">
        <v>7</v>
      </c>
    </row>
    <row r="8" spans="1:2" ht="57" x14ac:dyDescent="0.25">
      <c r="A8" s="7" t="s">
        <v>77</v>
      </c>
      <c r="B8" s="7" t="s">
        <v>8</v>
      </c>
    </row>
    <row r="9" spans="1:2" ht="57" x14ac:dyDescent="0.25">
      <c r="A9" s="7" t="s">
        <v>78</v>
      </c>
      <c r="B9" s="7" t="s">
        <v>9</v>
      </c>
    </row>
    <row r="10" spans="1:2" ht="57" x14ac:dyDescent="0.25">
      <c r="A10" s="7" t="s">
        <v>79</v>
      </c>
      <c r="B10" s="7" t="s">
        <v>10</v>
      </c>
    </row>
    <row r="11" spans="1:2" ht="42.75" x14ac:dyDescent="0.25">
      <c r="A11" s="7" t="s">
        <v>80</v>
      </c>
      <c r="B11" s="7" t="s">
        <v>11</v>
      </c>
    </row>
    <row r="12" spans="1:2" ht="57" x14ac:dyDescent="0.25">
      <c r="A12" s="7" t="s">
        <v>81</v>
      </c>
      <c r="B12" s="7" t="s">
        <v>12</v>
      </c>
    </row>
    <row r="13" spans="1:2" ht="42.75" x14ac:dyDescent="0.25">
      <c r="A13" s="7" t="s">
        <v>82</v>
      </c>
      <c r="B13" s="7" t="s">
        <v>13</v>
      </c>
    </row>
    <row r="14" spans="1:2" ht="99.75" x14ac:dyDescent="0.25">
      <c r="A14" s="7" t="s">
        <v>83</v>
      </c>
      <c r="B14" s="7" t="s">
        <v>14</v>
      </c>
    </row>
    <row r="15" spans="1:2" ht="85.5" x14ac:dyDescent="0.25">
      <c r="A15" s="7" t="s">
        <v>84</v>
      </c>
      <c r="B15" s="7" t="s">
        <v>15</v>
      </c>
    </row>
    <row r="16" spans="1:2" ht="71.25" x14ac:dyDescent="0.25">
      <c r="A16" s="7" t="s">
        <v>85</v>
      </c>
      <c r="B16" s="7" t="s">
        <v>16</v>
      </c>
    </row>
    <row r="17" spans="1:2" ht="57" x14ac:dyDescent="0.25">
      <c r="A17" s="7" t="s">
        <v>86</v>
      </c>
      <c r="B17" s="7" t="s">
        <v>17</v>
      </c>
    </row>
    <row r="18" spans="1:2" ht="85.5" x14ac:dyDescent="0.25">
      <c r="A18" s="7" t="s">
        <v>87</v>
      </c>
      <c r="B18" s="7" t="s">
        <v>18</v>
      </c>
    </row>
    <row r="19" spans="1:2" ht="85.5" x14ac:dyDescent="0.25">
      <c r="A19" s="7" t="s">
        <v>88</v>
      </c>
      <c r="B19" s="7" t="s">
        <v>19</v>
      </c>
    </row>
    <row r="20" spans="1:2" ht="85.5" x14ac:dyDescent="0.25">
      <c r="A20" s="7" t="s">
        <v>89</v>
      </c>
      <c r="B20" s="7" t="s">
        <v>20</v>
      </c>
    </row>
    <row r="21" spans="1:2" ht="71.25" x14ac:dyDescent="0.25">
      <c r="A21" s="7" t="s">
        <v>90</v>
      </c>
      <c r="B21" s="7" t="s">
        <v>21</v>
      </c>
    </row>
    <row r="22" spans="1:2" ht="99.75" x14ac:dyDescent="0.25">
      <c r="A22" s="7" t="s">
        <v>91</v>
      </c>
      <c r="B22" s="7" t="s">
        <v>22</v>
      </c>
    </row>
    <row r="23" spans="1:2" ht="85.5" x14ac:dyDescent="0.25">
      <c r="A23" s="7" t="s">
        <v>92</v>
      </c>
      <c r="B23" s="7" t="s">
        <v>23</v>
      </c>
    </row>
    <row r="24" spans="1:2" ht="85.5" x14ac:dyDescent="0.25">
      <c r="A24" s="7" t="s">
        <v>93</v>
      </c>
      <c r="B24" s="7" t="s">
        <v>24</v>
      </c>
    </row>
    <row r="25" spans="1:2" ht="99.75" x14ac:dyDescent="0.25">
      <c r="A25" s="7" t="s">
        <v>94</v>
      </c>
      <c r="B25" s="7" t="s">
        <v>25</v>
      </c>
    </row>
    <row r="26" spans="1:2" ht="71.25" x14ac:dyDescent="0.25">
      <c r="A26" s="7" t="s">
        <v>95</v>
      </c>
      <c r="B26" s="7" t="s">
        <v>26</v>
      </c>
    </row>
    <row r="27" spans="1:2" ht="85.5" x14ac:dyDescent="0.25">
      <c r="A27" s="7" t="s">
        <v>96</v>
      </c>
      <c r="B27" s="7" t="s">
        <v>27</v>
      </c>
    </row>
    <row r="28" spans="1:2" ht="114" x14ac:dyDescent="0.25">
      <c r="A28" s="7" t="s">
        <v>69</v>
      </c>
      <c r="B28" s="7" t="s">
        <v>28</v>
      </c>
    </row>
    <row r="29" spans="1:2" ht="85.5" x14ac:dyDescent="0.25">
      <c r="A29" s="7" t="s">
        <v>97</v>
      </c>
      <c r="B29" s="7" t="s">
        <v>29</v>
      </c>
    </row>
    <row r="30" spans="1:2" ht="114" x14ac:dyDescent="0.25">
      <c r="A30" s="7" t="s">
        <v>98</v>
      </c>
      <c r="B30" s="7" t="s">
        <v>30</v>
      </c>
    </row>
    <row r="31" spans="1:2" ht="57" x14ac:dyDescent="0.25">
      <c r="A31" s="7" t="s">
        <v>99</v>
      </c>
      <c r="B31" s="7" t="s">
        <v>31</v>
      </c>
    </row>
    <row r="32" spans="1:2" ht="85.5" x14ac:dyDescent="0.25">
      <c r="A32" s="7" t="s">
        <v>100</v>
      </c>
      <c r="B32" s="7" t="s">
        <v>32</v>
      </c>
    </row>
    <row r="33" spans="1:2" ht="42.75" x14ac:dyDescent="0.25">
      <c r="A33" s="7" t="s">
        <v>101</v>
      </c>
      <c r="B33" s="7" t="s">
        <v>33</v>
      </c>
    </row>
    <row r="34" spans="1:2" ht="156.75" x14ac:dyDescent="0.25">
      <c r="A34" s="7" t="s">
        <v>102</v>
      </c>
      <c r="B34" s="7" t="s">
        <v>70</v>
      </c>
    </row>
    <row r="35" spans="1:2" ht="71.25" x14ac:dyDescent="0.25">
      <c r="A35" s="7" t="s">
        <v>103</v>
      </c>
      <c r="B35" s="7" t="s">
        <v>34</v>
      </c>
    </row>
    <row r="36" spans="1:2" ht="85.5" x14ac:dyDescent="0.25">
      <c r="A36" s="7" t="s">
        <v>104</v>
      </c>
      <c r="B36" s="7" t="s">
        <v>35</v>
      </c>
    </row>
    <row r="37" spans="1:2" ht="85.5" x14ac:dyDescent="0.25">
      <c r="A37" s="7" t="s">
        <v>105</v>
      </c>
      <c r="B37" s="7" t="s">
        <v>36</v>
      </c>
    </row>
    <row r="38" spans="1:2" ht="71.25" x14ac:dyDescent="0.25">
      <c r="A38" s="7" t="s">
        <v>106</v>
      </c>
      <c r="B38" s="7" t="s">
        <v>37</v>
      </c>
    </row>
    <row r="39" spans="1:2" ht="71.25" x14ac:dyDescent="0.25">
      <c r="A39" s="7" t="s">
        <v>107</v>
      </c>
      <c r="B39" s="7" t="s">
        <v>38</v>
      </c>
    </row>
    <row r="40" spans="1:2" ht="85.5" x14ac:dyDescent="0.25">
      <c r="A40" s="7" t="s">
        <v>108</v>
      </c>
      <c r="B40" s="7" t="s">
        <v>39</v>
      </c>
    </row>
    <row r="41" spans="1:2" ht="42.75" x14ac:dyDescent="0.25">
      <c r="A41" s="7" t="s">
        <v>109</v>
      </c>
      <c r="B41" s="7" t="s">
        <v>40</v>
      </c>
    </row>
    <row r="42" spans="1:2" ht="71.25" x14ac:dyDescent="0.25">
      <c r="A42" s="7" t="s">
        <v>110</v>
      </c>
      <c r="B42" s="7" t="s">
        <v>41</v>
      </c>
    </row>
    <row r="43" spans="1:2" ht="85.5" x14ac:dyDescent="0.25">
      <c r="A43" s="7" t="s">
        <v>111</v>
      </c>
      <c r="B43" s="7" t="s">
        <v>42</v>
      </c>
    </row>
    <row r="44" spans="1:2" ht="57" x14ac:dyDescent="0.25">
      <c r="A44" s="7" t="s">
        <v>112</v>
      </c>
      <c r="B44" s="7" t="s">
        <v>43</v>
      </c>
    </row>
    <row r="46" spans="1:2" x14ac:dyDescent="0.25">
      <c r="A46" s="8" t="s">
        <v>113</v>
      </c>
    </row>
    <row r="47" spans="1:2" x14ac:dyDescent="0.25">
      <c r="A47" s="3" t="s">
        <v>44</v>
      </c>
    </row>
    <row r="48" spans="1:2" x14ac:dyDescent="0.25">
      <c r="A48" s="3" t="s">
        <v>45</v>
      </c>
    </row>
    <row r="49" spans="1:1" x14ac:dyDescent="0.25">
      <c r="A49" s="3" t="s">
        <v>46</v>
      </c>
    </row>
    <row r="50" spans="1:1" x14ac:dyDescent="0.25">
      <c r="A50" s="3" t="s">
        <v>47</v>
      </c>
    </row>
    <row r="51" spans="1:1" x14ac:dyDescent="0.25">
      <c r="A51" s="3" t="s">
        <v>48</v>
      </c>
    </row>
    <row r="52" spans="1:1" x14ac:dyDescent="0.25">
      <c r="A52" s="3" t="s">
        <v>49</v>
      </c>
    </row>
    <row r="53" spans="1:1" x14ac:dyDescent="0.25">
      <c r="A53" s="3" t="s">
        <v>50</v>
      </c>
    </row>
    <row r="54" spans="1:1" x14ac:dyDescent="0.25">
      <c r="A54" s="3" t="s">
        <v>51</v>
      </c>
    </row>
    <row r="55" spans="1:1" x14ac:dyDescent="0.25">
      <c r="A55" s="3" t="s">
        <v>52</v>
      </c>
    </row>
    <row r="56" spans="1:1" x14ac:dyDescent="0.25">
      <c r="A56" s="3" t="s">
        <v>53</v>
      </c>
    </row>
    <row r="57" spans="1:1" x14ac:dyDescent="0.25">
      <c r="A57" s="3" t="s">
        <v>54</v>
      </c>
    </row>
    <row r="58" spans="1:1" x14ac:dyDescent="0.25">
      <c r="A58" s="3" t="s">
        <v>55</v>
      </c>
    </row>
    <row r="59" spans="1:1" x14ac:dyDescent="0.25">
      <c r="A59" s="3" t="s">
        <v>56</v>
      </c>
    </row>
    <row r="60" spans="1:1" x14ac:dyDescent="0.25">
      <c r="A60" s="3" t="s">
        <v>57</v>
      </c>
    </row>
    <row r="61" spans="1:1" x14ac:dyDescent="0.25">
      <c r="A61" s="3" t="s">
        <v>58</v>
      </c>
    </row>
    <row r="62" spans="1:1" x14ac:dyDescent="0.25">
      <c r="A62" s="3" t="s">
        <v>59</v>
      </c>
    </row>
    <row r="63" spans="1:1" x14ac:dyDescent="0.25">
      <c r="A63" s="3" t="s">
        <v>60</v>
      </c>
    </row>
    <row r="64" spans="1:1" x14ac:dyDescent="0.25">
      <c r="A64" s="3" t="s">
        <v>61</v>
      </c>
    </row>
    <row r="65" spans="1:1" x14ac:dyDescent="0.25">
      <c r="A65" s="3" t="s">
        <v>62</v>
      </c>
    </row>
    <row r="66" spans="1:1" x14ac:dyDescent="0.25">
      <c r="A66" s="3" t="s">
        <v>63</v>
      </c>
    </row>
    <row r="67" spans="1:1" x14ac:dyDescent="0.25">
      <c r="A67" s="3" t="s">
        <v>64</v>
      </c>
    </row>
    <row r="68" spans="1:1" x14ac:dyDescent="0.25">
      <c r="A68" s="3" t="s">
        <v>65</v>
      </c>
    </row>
    <row r="69" spans="1:1" x14ac:dyDescent="0.25">
      <c r="A69" s="3" t="s">
        <v>66</v>
      </c>
    </row>
    <row r="70" spans="1:1" x14ac:dyDescent="0.25">
      <c r="A70" s="3" t="s">
        <v>67</v>
      </c>
    </row>
  </sheetData>
  <mergeCells count="1">
    <mergeCell ref="A1:B1"/>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1"/>
  <sheetViews>
    <sheetView workbookViewId="0">
      <selection activeCell="A71" sqref="A1:A71"/>
    </sheetView>
  </sheetViews>
  <sheetFormatPr defaultRowHeight="14.25" x14ac:dyDescent="0.2"/>
  <cols>
    <col min="1" max="1" width="88.28515625" style="1" customWidth="1"/>
    <col min="2" max="16384" width="9.140625" style="1"/>
  </cols>
  <sheetData>
    <row r="1" spans="1:1" x14ac:dyDescent="0.2">
      <c r="A1" s="2" t="s">
        <v>71</v>
      </c>
    </row>
    <row r="2" spans="1:1" x14ac:dyDescent="0.2">
      <c r="A2" s="2" t="str">
        <f>CONCATENATE(Πίνακας!A3,": ",Πίνακας!B3,)</f>
        <v>ΔΗΜΑΡΧΕΙΟ, 
Ισόγειο + ημιώροφος + 3 όροφοι, 
2 ανελκυστήρες: Βελτίωση εξωτερικής πρόσβασης (βελτίωση σκαφών/ραμπών, οδηγός τυφλών, σήμανση), επισήμανση γυάλινων επιφανειών θύρας εισόδου, τοποθέτηση αναβατορίου πλατφόρμας για πρόσβαση στον ημιώροφο, βελτίωση χρωματικών αντιθέσεων (π.χ. χρωματισμός σοβατεπιών), εσωτερική σήμανση συμβατική και σε Braille, οπτική/ηχητική αναγγελία ανελκυστήρων, τοποθέτηση χειρολισθήρα στη β’ πλευρά κλιμακοστασίου, προσβάσιμο WC, βελτίωση πάγκων συναλλαγής (χαμηλότερο ύψος), διαφυγή ΑμεΑ από το κτίριο σε έκτακτες περιπτώσεις.</v>
      </c>
    </row>
    <row r="3" spans="1:1" x14ac:dyDescent="0.2">
      <c r="A3" s="2" t="str">
        <f>CONCATENATE(Πίνακας!A4,": ",Πίνακας!B4,)</f>
        <v>ΚΕΠ, 
Ισόγειο: Βελτίωση εξωτερικής πρόσβασης (θέση στάσης/στάθμευσης ΑμεΑ, διαδρομή από στάση λεωφορείου σε κτίριο, οδηγοί τυφλών, σήμανση), βελτίωση εσωτερικής σήμανσης (στην πόρτα προσβάσιμου WC, καθοδηγητική γενικά και προς WC, σήμανση Braille), χώρος στάσης για άτομο σε αμαξίδιο. Βελτίωση εξοπλισμού (οπτική/ηχητική αναγγελία, σταθμοί ΙΝΤΕΡΝΕΤ προσβάσιμοι σε άτομα με προβλήματα όρασης).</v>
      </c>
    </row>
    <row r="4" spans="1:1" x14ac:dyDescent="0.2">
      <c r="A4" s="2" t="str">
        <f>CONCATENATE(Πίνακας!A5,": ",Πίνακας!B5,)</f>
        <v>ΑΣΤΥΝΟΜΙΚΗ ΔΙΕΥΘΥΝΣΗ [1], 
Ισόγειο + 5 όροφοι, 
1 ανελκυστήρας: Βελτίωση εξωτερικής πρόσβασης (θέση στάσης/στάθμευσης ΑμεΑ, σήμανση, οδηγός τυφλών), βελτίωση πρόσβασης εισόδου (τοποθέτηση μόνιμης ράμπας), βελτίωση οριζόντιας κυκλοφορίας (απομάκρυνση εμποδίων από διαδρόμους), βελτίωση χρωματικών αντιθέσεων, βελτίωση εσωτερικής σήμανσης (συμβατική και σε Braille), βελτίωση ανελκυστήρα (οπτική/ φωνητική αναγγελία και τηλέφωνο ανάγκης), βελτίωση κλιμακοστασίου (χειρολισθήρας και στη β’ πλευρά κλιμακοστασίου), βελτίωση εξοπλισμού (τηλέφωνο σε χαμηλότερο ύψος), διαφυγή ΑμεΑ από το κτίριο σε έκτακτες ανάγκες (ειδοποίηση και διαδρομή ιδίως για τυφλά και κωφά άτομα με δεδομένη τη μη προσβασιμότητα των ορόφων σε αμαξίδια).</v>
      </c>
    </row>
    <row r="5" spans="1:1" x14ac:dyDescent="0.2">
      <c r="A5" s="2" t="str">
        <f>CONCATENATE(Πίνακας!A6,": ",Πίνακας!B6,)</f>
        <v>ΠΡΩΤΟΔΙΚΕΙΟ [2], 
Ισόγειο+1 όροφος, 
Χωρίς ανελκυστήρα: Βελτίωση εξωτερικής πρόσβασης (θέση στάσης/στάθμευσης, οδηγός τυφλών, βελτίωση σκαφών/ραμπών), βελτίωση εισόδου (συντήρηση υφιστάμενου αναβατορίου, χειρολισθήρας στην κλίμακα εισόδου, επισήμανση γυάλινων επιφανειών), βελτίωση κυκλοφορίας στο εσωτερικό (ράμπες/αναβατόρια σε ανισοσταθμίες), βελτίωση κλιμακοστασίου (αντιολισθητικά στις ακμές σκαλοπατιών, χειρολισθήρες στις 2 πλευρές κλιμακοστασίου), εσωτερική σήμανση (συμβατική και σε Braille), οπτική/ηχητική αναγγελία, διαφυγή ΑμεΑ από το κτίριο σε έκτακτες περιπτώσεις.</v>
      </c>
    </row>
    <row r="6" spans="1:1" x14ac:dyDescent="0.2">
      <c r="A6" s="2" t="str">
        <f>CONCATENATE(Πίνακας!A7,": ",Πίνακας!B7,)</f>
        <v>ΕΙΡΗΝΟΔΙΚΕΙΟ-ΠΤΑΙΣΜΑΤΟΔΙΚΕΙΟ, 
Ισόγειο: Βελτίωση εξωτερικής πρόσβασης (θέση στάσης/στάθμευσης ΑμεΑ, οδηγός τυφλών), βελτίωση εσωτερικής σήμανσης (συμβατική και σε Braille), βελτίωση WC ΑμεΑ (διαπλάτυνση θύρας, άνοιγμα προς τα έξω, σήμανση στην πόρτα και καθοδηγητική), οπτική/ηχητική αναγγελία, χώροι στάσης αμαξιδίων ΑμεΑ,  διαφυγή ΑμεΑ σε έκτακτες περιπτώσεις.</v>
      </c>
    </row>
    <row r="7" spans="1:1" x14ac:dyDescent="0.2">
      <c r="A7" s="2" t="str">
        <f>CONCATENATE(Πίνακας!A8,": ",Πίνακας!B8,)</f>
        <v>ΔΕΗ- ΔΕΔΔΗΕ [3], 
Ισόγειο + 1 όροφος, 
Δεν υπάρχει ανελκυστήρας: Βελτίωση εξωτερικής πρόσβασης (σήμανση, οδηγοί τυφλών). Βελτίωση εσωτερικής σήμανσης (συμβατική και σε Braille), απομάκρυνση εμποδίων από διαδρόμους, βελτίωση χρωματικών αντιθέσεων, βελτίωση WC ΑμεΑ (άνοιγμα θύρας προς τα έξω, διερεύνηση μετακίνησης λεκάνης  για πρόβλεψη χώρου προσέγγισης), βελτίωση εξοπλισμού (χαμηλά γκισέ, χώροι στάσης αμαξιδίου), ηχητική αναγγελία, διαφυγή ΑμεΑ σε έκτακτες περιπτώσεις.</v>
      </c>
    </row>
    <row r="8" spans="1:1" x14ac:dyDescent="0.2">
      <c r="A8" s="2" t="str">
        <f>CONCATENATE(Πίνακας!A9,": ",Πίνακας!B9,)</f>
        <v>ΟΤΕ [4], 
Ισόγειο + 2 ορόφους, 
Εξυπηρέτηση κοινού: Ισόγειο: Βελτίωση εξωτερικής πρόσβασης (σήμανση, οδηγός τυφλών), βελτίωση εισόδου (θέση σε λειτουργία αναβατόριου), βελτίωση οριζ. κυκλοφορίας (απομάκρυνση εμποδίων διαδρόμων), δημιουργία WC ΑμεΑ, βελτίωση εξοπλισμού (χαμηλό τηλέφωνο, οπτική/ηχητική αναγγελία, χώροι στάσης αμαξιδίων, εσωτερική σήμανση συμβατική και σε Braille), διαφυγή ΑμεΑ σε έκτακτες περιπτώσεις.</v>
      </c>
    </row>
    <row r="9" spans="1:1" x14ac:dyDescent="0.2">
      <c r="A9" s="2" t="str">
        <f>CONCATENATE(Πίνακας!A10,": ",Πίνακας!B10,)</f>
        <v>ΔΕΥΑΑ [5], 
Ισόγειο + 3 όροφοι, 
1 ανελκυστήρας: Βελτίωση εξωτερικής πρόσβασης (θέση στάσης/στάθμευσης, οδηγός τυφλών, σήμανση), βελτίωση εισόδου (χειρολισθήρας στην κλίμακα εισόδου, σήμανση), βελτίωση κυκλοφορίας στο εσωτερικό (εσωτερική σήμανση συμβατική και σε Braille, οπτική/ηχητική αναγγελία), βελτίωση εξοπλισμού (πάγκοι χαμηλοί, χώρος στάσης αμαξιδίου), διαφυγή ΑμεΑ σε έκτακτες περιπτώσεις.</v>
      </c>
    </row>
    <row r="10" spans="1:1" x14ac:dyDescent="0.2">
      <c r="A10" s="2" t="str">
        <f>CONCATENATE(Πίνακας!A11,": ",Πίνακας!B11,)</f>
        <v>ΕΛΤΑ, 
Ισόγειο: Βελτίωση εξωτερικής πρόσβασης (οδηγός τυφλών, σήμανση), βελτίωση εισόδου (θέση σε λειτουργία αναβατορίου), προσβάσιμο WC, ηχητική αναγγελία, χώροι στάσης αμαξιδίων, διαφυγή ΑμεΑ σε έκτακτες περιπτώσεις.</v>
      </c>
    </row>
    <row r="11" spans="1:1" x14ac:dyDescent="0.2">
      <c r="A11" s="2" t="str">
        <f>CONCATENATE(Πίνακας!A12,": ",Πίνακας!B12,)</f>
        <v>ΟΑΕΔ, 
Ισόγειο: Βελτίωση εξωτερικής πρόσβασης (θέση στάσης/στάθμευσης ΑμεΑ, σήμανση, σκάφες/ράμπες, οδηγός τυφλών), βελτίωση εισόδου (ράμπα), βελτίωση εσωτερικής σήμανσης (συμβατική και σε Braille), απομάκρυνση εμποδίων από τους διαδρόμους, βελτίωση WC AμεΑ (άνοιγμα θύρας προς τα έξω, σήμανση, διερεύνηση μετακίνησης λεκάνης), ηχητική αναγγελία, διαφυγή ΑμεΑ σε έκτακτες περιπτώσεις.</v>
      </c>
    </row>
    <row r="12" spans="1:1" x14ac:dyDescent="0.2">
      <c r="A12" s="2" t="str">
        <f>CONCATENATE(Πίνακας!A13,": ",Πίνακας!B13,)</f>
        <v>Δ.Ο.Υ., 
Ισόγειο+4 όροφοι, 
2 ανελκυστήρες: Βελτίωση εξωτερικής πρόσβασης (θέση στάσης/στάθμευσης ΑμεΑ, σήμανση, σκάφες/ράμπες, οδηγοί τυφλών), βελτίωση εισόδου (καθοδηγητική σήμανση), βελτίωση εσωτερικής σήμανσης (συμβατική και σε Braille, καθοδηγητική σε WC ΑμεΑ), βελτίωση γκισέ συναλλαγής, διαφυγή ΑμεΑ σε έκτακτες περιπτώσεις.</v>
      </c>
    </row>
    <row r="13" spans="1:1" x14ac:dyDescent="0.2">
      <c r="A13" s="2" t="str">
        <f>CONCATENATE(Πίνακας!A14,": ",Πίνακας!B14,)</f>
        <v>ΕΠΙΘΕΩΡΗΣΗ ΕΡΓΑΣΙΑΣ [6], 
Ισόγειο + 2 όροφοι, 
1 ανελκυστήρας: Βελτίωση εξωτερικής πρόσβασης (θέση στάσης/στάθμευσης ΑμεΑ, σήμανση (συμβατική και σε Braille), σκάφες/ράμπες, οδηγοί τυφλών), βελτίωση πρόσβασης εισόδου (ράμπα, επισήμανση γυάλινης επιφάνειας), βελτίωση πρόσβασης στον ανελκυστήρα (ράμπα / αναβατόριο στις ανισοσταθμίες), απομάκρυνση εμποδίων στους εσωτερικούς χώρους, βελτίωση χρωματικών αντιθέσεων, βελτίωση ανελκυστήρα (ανάγλυφα κουμπιά, οπτική/ηχητική αναγγελία, τηλέφωνο ανάγκης), βελτίωση κλιμακοστασίου (αντιολισθητικά ακμών, χειρολισθήρας στη β’ πλευρά), βελτίωση εσωτερικής σήμανσης (συμβατική και σε Braille), διαφυγή ΑμεΑ σε έκτακτες περιπτώσεις.</v>
      </c>
    </row>
    <row r="14" spans="1:1" x14ac:dyDescent="0.2">
      <c r="A14" s="2" t="str">
        <f>CONCATENATE(Πίνακας!A15,": ",Πίνακας!B15,)</f>
        <v>ΠΕΡ/ΚΗ ΕΝΟΤΗΤΑ ΕΒΡΟΥ, 
Ισόγειο+5 όροφοι, 
2 ανελκυστήρες: Βελτίωση εξωτερικής πρόσβασης (σήμανση, οδηγός τυφλών), βελτίωση εσωτερικής σήμανσης (συμβατική και σε Braille), βελτίωση χρωματικών αντιθέσεων (χρωματισμός σοβατεπιών), βελτίωση ανελκυστήρων (οπτική/ηχητική αναγγελία, τηλέφωνο ανάγκης), βελτίωση κλιμακοστασίου (αντιολισθητικές λωρίδες σκαλοπατιών, χειρολισθήρας στη β’ πλευρά), βελτίωση WC ΑμεΑ (άνοιγμα θύρας προς τα έξω, διερεύνηση μετακίνησης λεκάνης, σήμανση), οπτική/ηχητική αναγγελία, βελτίωση εξοπλισμού (χαμηλό γκισέ, χώρος στάσης αμαξιδίου), διαφυγή ΑμεΑ σε έκτακτες περιπτώσεις.</v>
      </c>
    </row>
    <row r="15" spans="1:1" x14ac:dyDescent="0.2">
      <c r="A15" s="2" t="str">
        <f>CONCATENATE(Πίνακας!A16,": ",Πίνακας!B16,)</f>
        <v>ΠΕΕ-Δ/ΝΣΗ ΔΗΜΟΣΙΑΣ ΥΓΕΙΑΣ [7], 
Α΄ όροφος, 
1 ανελκυστήρας: Βελτίωση εξωτερικής πρόσβασης (σήμανση, σκάφες/ράμπες, οδηγός τυφλών), βελτίωση εισόδου (επισήμανση γυάλινων επιφανειών, βελτίωση φωτισμού), βελτίωση εσωτερικής σήμανσης (συμβατική και σε Braille), βελτίωση εσωτερικής κυκλοφορίας (κάλυψη ανισοσταθμιών, απομάκρυνση εμποδίων διαδρόμων), βελτίωση ανελκυστήρα (οπτική/ηχητική αναγγελία, αντιολισθητικά ακμών στα σκαλοπάτια στο κλιμακοστάσιο, διαφυγή ΑμεΑ σε έκτακτες περιπτώσεις.</v>
      </c>
    </row>
    <row r="16" spans="1:1" x14ac:dyDescent="0.2">
      <c r="A16" s="2" t="str">
        <f>CONCATENATE(Πίνακας!A17,": ",Πίνακας!B17,)</f>
        <v>ΝΟΣΟΚΟΜΕΙΟ [8] (ΠΑΝΕΠ. ΓΕΝΙΚΟ), 
Ισόγειο + 3 όροφοι, 
24 ανελκυστήρες: Βελτίωση εξωτερικής πρόσβασης (σκάφες/ράμπες, οδηγός τυφλών, σήμανση), βελτίωση οριζ. κυκλοφορίας (οδηγοί τυφλών), βελτίωση εσωτερικής σήμανσης (συμβατική και σε Braille), βελτίωση ανελκυστήρων (ανάγλυφα κουμπιά, ηχητική αναγγελία), οπτική αναγγελία για πληροφόρηση κοινού, βελτίωση εξοπλισμού (χαμηλοί πάγκοι, χαμηλός ψύκτης νερού, χώροι στάσης αμαξιδίων), διαφυγή ΑμεΑ σε έκτακτες περιπτώσεις.</v>
      </c>
    </row>
    <row r="17" spans="1:1" x14ac:dyDescent="0.2">
      <c r="A17" s="2" t="str">
        <f>CONCATENATE(Πίνακας!A18,": ",Πίνακας!B18,)</f>
        <v>ΙΚΑ [9], 
Ισόγειο+2 όροφοι, 
1 ανελκυστήρας: Βελτίωση εξωτερικής πρόσβασης (θέσεις στάσης/στάθμευσης ΑμεΑ, σκάφες/ράμπες, σήμανση, οδηγός τυφλών), βελτίωση εισόδου (καθοδηγητική σήμανση), βελτίωση χρωματικών αντιθέσεων (χρωματισμός σοβατεπιών), βελτίωση εσωτερικής σήμανσης (συμβατική και σε Braille), βελτίωση ανελκυστήρα (οπτική / ηχητική αναγγελία, τηλέφωνο ανάγκης), βελτίωση WC (αποκατάσταση ορθής χρήσης, σήμανση στην πόρτα, καθοδηγητική σήμανση), βελτίωση εξοπλισμού (χαμηλό τηλέφωνο, οπτική/ηχητική αναγγελία για πληροφόρηση, χαμηλοί πάγκοι συναλλαγής, χώροι στάσης αμαξιδίων), διαφυγή ΑμεΑ σε έκτακτες περιπτώσεις.</v>
      </c>
    </row>
    <row r="18" spans="1:1" x14ac:dyDescent="0.2">
      <c r="A18" s="2" t="str">
        <f>CONCATENATE(Πίνακας!A19,": ",Πίνακας!B19,)</f>
        <v xml:space="preserve">ΠΟΛΥΚΟΙΝΩΝΙΚΟ [10], 
Ισόγειο + 1 όροφος, 
1 ανελκυστήρας: Βελτίωση εξωτερικής πρόσβασης (θέσεις στάσης/στάθμευσης ΑμεΑ, σήμανση, σκάφες/ράμπες, οδηγός τυφλών), βελτίωση οριζ. κυκλοφορίας (απομάκρυνση εμποδίων), βελτίωση εσωτερικής σήμανσης (συμβατική και σε Braille), βελτίωση ανελκυστήρων (οπτική / ηχητική αναγγελία, τηλέφωνο ανάγκης), βελτίωση κλιμακοστασίου (χειρολισθήρας στη β’ πλευρά, αντιολισθητικά στις ακμές σκαλοπατιών), βελτίωση προσβάσιμος WC (διερεύνηση μετακίνησης λεκάνης, σήμανση), βελτίωση εξοπλισμού (χώροι στάσης αμαξιδίων, πρόσβαση στην έδρα/σκηνή αίθουσας εκδηλώσεων, οπτική/ηχητική αναγγελία), διαφυγή ΑμεΑ σε έκτακτες περιπτώσεις. </v>
      </c>
    </row>
    <row r="19" spans="1:1" x14ac:dyDescent="0.2">
      <c r="A19" s="2" t="str">
        <f>CONCATENATE(Πίνακας!A20,": ",Πίνακας!B20,)</f>
        <v xml:space="preserve">ΚΑΠΗ, 
Ισόγειο + 1 όροφος, 
1 ανελκυστήρας: Βελτίωση εξωτερικής πρόσβασης (θέσεις στάσης/στάθμευσης ΑμεΑ, σήμανσης, σκάφες/ράμπες, οδηγός τυφλών), απομάκρυνση εμποδίων στους χώρους, βελτίωση εσωτερικής σήμανσης (συμβατική και σε Braille), βελτίωση χρωματικών αντιθέσεων (χρωματισμός σοβατεπιών), βελτίωση ανελκυστήρων (τηλέφωνο ανάγκης), βελτίωση κλιμακοστασίου (χειρολισθήρας στη β’ πλευρά, αντιολισθητικά στις ακμές σκαλοπατιών), δημιουργία προσβάσιμου WC, βελτίωση εξοπλισμού (χαμηλό τηλέφωνο, οπτική/ηχητική αναγγελία, πρόσβαση σε σταθμούς ΙΝΤΕΡΝΕΤ για τυφλά άτομα, χώροι στάσης αμαξιδίων). </v>
      </c>
    </row>
    <row r="20" spans="1:1" x14ac:dyDescent="0.2">
      <c r="A20" s="2" t="str">
        <f>CONCATENATE(Πίνακας!A21,": ",Πίνακας!B21,)</f>
        <v xml:space="preserve">ΙΕΡΟΣ ΝΑΟΣ ΑΓ.ΝΙΚΟΛΑΟΥ [11], 
Ισόγειο + 1 όροφος, 
Χωρίς ανελκυστήρα: Βελτίωση εξωτερικής πρόσβασης (θέσεις στάσης/στάθμευσης ΑμεΑ, σήμανση ιδιαίτερα καθοδηγητική προς προσβάσιμη είσοδο, σκάφες/ράμπες, οδηγός τυφλών), βελτίωση εσωτερικής σήμανσης (συμβατική και σε Braille), βελτίωση κλιμακοστασίου (χειρολισθήρας στη β’ πλευρά, αντιολισθητικά στις ακμές σκαλοπατιών), προσβάσιμο WC, βελτίωση εξοπλισμού (χώροι στάσης αμαξιδίων, οπτική αναγγελία), βελτίωση φωτισμού, διαφυγή ΑμεΑ σε έκτακτες περιπτώσεις. </v>
      </c>
    </row>
    <row r="21" spans="1:1" x14ac:dyDescent="0.2">
      <c r="A21" s="2" t="str">
        <f>CONCATENATE(Πίνακας!A22,": ",Πίνακας!B22,)</f>
        <v xml:space="preserve">ΙΣΤΟΡΙΚΟ ΜΟΥΣΕΙΟ [12], 
Ισόγειο, ημιώροφος, 1 όροφος, 
1 ανελκυστήρας: Βελτίωση εξωτερικής πρόσβασης (θέσεις στάσης/στάθμευσης ΑμεΑ, σήμανσης, σκάφες/ράμπες, οδηγός τυφλών), βελτίωση εισόδου (επισήμανση γυάλινων επιφανειών), απομάκρυνση εμποδίων, βελτίωση εσωτερικής σήμανσης (συμβατική και σε Braille), βελτίωση χρωματικών αντιθέσεων (χρωματισμός σοβατεπιών) βελτίωση ανελκυστήρων (ανάγλυφα κουμπιά, οπτική/ηχητική αναγγελία, τηλέφωνο ανάγκης), βελτίωση κλιμακοστασίου (χειρολισθήρας στη β’ πλευρά, αντιολισθητικά στις ακμές σκαλοπατιών), βελτίωση προσβάσιμου WC (άνοιγμα θύρας προς τα έξω, καθοδηγητική σήμανση), βελτίωση εξοπλισμού (χαμηλό τηλέφωνο, χαμηλοί πάγκοι, οπτική/ηχητική αναγγελία, χώρος στάσης αμαξιδίου), διαφυγή ΑμεΑ σε έκτακτες περιπτώσεις. </v>
      </c>
    </row>
    <row r="22" spans="1:1" x14ac:dyDescent="0.2">
      <c r="A22" s="2" t="str">
        <f>CONCATENATE(Πίνακας!A23,": ",Πίνακας!B23,)</f>
        <v>ΕΘΝΟΛΟΓΙΚΟ ΜΟΥΣΕΙΟ [13], 
Ισόγειο+1 όροφος, 
Δεν υπάρχει ανελκυστήρας: Βελτίωση εξωτερικής πρόσβασης (θέσεις στάσης/στάθμευσης ΑμεΑ, σήμανση, σκάφες/ράμπες, οδηγός τυφλών), βελτίωση εισόδου (επισήμανση γυάλινων επιφανειών, βελτίωση ράμπας), χρωματικές αντιθέσεις, βελτίωση οριζ. κυκλοφορίας (ράμπες, αναβατόρια), βελτίωση κλιμακοστασίου (αντιολισθητικά ακμών σκαλοπατιών, χειρολισθήρας στη β’ πλευρά), βελτίωση εσωτερικής σήμανσης (συμβατική και σε Braille), βελτίωση WC ΑμεΑ (σήμανση στην πόρτα και κατευθυντήρια, διερεύνηση μετακίνησης λεκάνης), βελτίωση εξοπλισμού (χαμηλά τηλέφωνα, οπτική αναγγελία), διαφυγή ΑμεΑ σε έκτακτες περιπτώσεις.</v>
      </c>
    </row>
    <row r="23" spans="1:1" x14ac:dyDescent="0.2">
      <c r="A23" s="2" t="str">
        <f>CONCATENATE(Πίνακας!A24,": ",Πίνακας!B24,)</f>
        <v>ΕΚΚΛΗΣΙΑΣΤΙΚΟ ΜΟΥΣΕΙΟ [14], 
Ισόγειο + 1 όροφος, 
Δεν υπάρχει ανελκυστήρας: Βελτίωση εξωτερικής πρόσβασης (θέσεις στάσης/στάθμευσης ΑμεΑ, σήμανση, σκάφες/ράμπες, οδηγός τυφλών), βελτίωση εισόδου (τοποθέτηση αναβατορίου, χειρολισθήρας), χρωματικές αντιθέσεις (πόρτες/κάσες), βελτίωση οριζ. κυκλοφορίας (απομάκρυνση εμποδίων διαδρόμων, ράμπα/αναβατόριο, διαπλάτυνση θυρών), βελτίωση κλιμακοστασίου (αντιολισθητικά ακμών σκαλοπατιών, χειρολισθήρας στη β’ πλευρά), βελτίωση εσωτερικής σήμανσης (συμβατική και σε Braille), WC ΑμεΑ, βελτίωση εξοπλισμού (οπτική / ηχητική αναγγελία, χώροι στάσης αμαξιδίου, χαμηλοί πάγκοι συναλλαγής), διαφυγή ΑμεΑ σε έκτακτες περιπτώσεις (ειδοποίηση και διαδρομή).</v>
      </c>
    </row>
    <row r="24" spans="1:1" x14ac:dyDescent="0.2">
      <c r="A24" s="2" t="str">
        <f>CONCATENATE(Πίνακας!A25,": ",Πίνακας!B25,)</f>
        <v>ΔΗΜΟΤΙΚΟ ΩΔΕΙΟ [15], 
Ισόγειο + 1 όροφος, 
Δεν υπάρχει ανελκυστήρας: Βελτίωση εξωτερικής πρόσβασης (θέσεις στάσης/στάθμευσης ΑμεΑ, σήμανση, σκάφες/ράμπες, οδηγός τυφλών), βελτίωση εισόδου (τοποθέτηση αναβατορίου, βελτίωση φωτισμού), βελτίωση οριζ. κυκλοφορίας (ράμπες, αναβατόρια, απομάκρυνση εμποδίων διαδρόμων), βελτίωση κλιμακοστασίου (αντιολισθητικά ακμών σκαλοπατιών, χειρολισθήρας στη β’ πλευρά), βελτίωση εσωτερικής σήμανσης (συμβατική και σε Braille), WC ΑμεΑ, βελτίωση εξοπλισμού (οπτική / ηχητική αναγγελία, σταθμοί ΙΝΤΕΡΝΕΤ-πρόσβαση σε τυφλά άτομα, χώροι στάσης αμαξιδίου, επίπλωση κατάλληλη και για άτομα σε αμαξίδιο), διαφυγή ΑμεΑ σε έκτακτες περιπτώσεις (ειδοποίηση και διαδρομή).</v>
      </c>
    </row>
    <row r="25" spans="1:1" x14ac:dyDescent="0.2">
      <c r="A25" s="2" t="str">
        <f>CONCATENATE(Πίνακας!A26,": ",Πίνακας!B26,)</f>
        <v>ΔΗΜΟΤΙΚΗ ΒΙΒΛΙΟΘΗΚΗ, 
Ισόγειο: Βελτίωση εξωτερικής πρόσβασης (θέσεις στάσης/στάθμευσης ΑμεΑ, σήμανση, σκάφες/ράμπες, οδηγός τυφλών), βελτίωση εισόδου (τοποθέτηση ράμπας/αναβατορίου), βελτίωση οριζ. κυκλοφορίας (ράμπες, αναβατόρια), χρωματικές αντιθέσεις, βελτίωση εσωτερικής σήμανσης (συμβατική και σε Braille), WC ΑμεΑ, βελτίωση εξοπλισμού (οπτική / ηχητική αναγγελία, σταθμοί ΙΝΤΕΡΝΕΤ-πρόσβαση σε τυφλά άτομα, βελτίωση φωτισμού, χώροι στάσης αμαξιδίου), διαφυγή ΑμεΑ σε έκτακτες περιπτώσεις.</v>
      </c>
    </row>
    <row r="26" spans="1:1" x14ac:dyDescent="0.2">
      <c r="A26" s="2" t="str">
        <f>CONCATENATE(Πίνακας!A27,": ",Πίνακας!B27,)</f>
        <v>ΔΗΜΟΣΙΟ ΙΕΚ [16], 
Ισόγειο + 1 όροφος, 
Δεν υπάρχει ανελκυστήρας: Βελτίωση εξωτερικής πρόσβασης (θέσεις στάσης/στάθμευσης ΑμεΑ, σήμανση, σκάφες/ράμπες, οδηγός τυφλών), βελτίωση φωτισμού εισόδου &amp; τοποθέτηση καθοδηγητικής σήμανσης, βελτίωση οριζ. κυκλοφορίας (ράμπες, αναβατόρια, απομάκρυνση εμποδίων διαδρόμων), βελτίωση χρωματικών αντιθέσεων (κάσες / πόρτες), βελτίωση εσωτερικής σήμανσης (συμβατική και σε Braille), βελτίωση κλιμακοστασίου (χειρολισθήρες στη β’ πλευρά, αντιολισθητικά ακμών), WC ΑμεΑ, βελτίωση εξοπλισμού (οπτική / ηχητική αναγγελία, βελτίωση φωτισμού, χώροι στάσης αμαξιδίου, έπιπλα), διαφυγή ΑμεΑ σε έκτακτες περιπτώσεις.</v>
      </c>
    </row>
    <row r="27" spans="1:1" x14ac:dyDescent="0.2">
      <c r="A27" s="2" t="str">
        <f>CONCATENATE(Πίνακας!A28,": ",Πίνακας!B28,)</f>
        <v>ΠΑΝΕΠΙΣΤΗΜΙΟ-ΙΑΤΡΙΚΗ ΣΧΟΛΗ [17]
Ισόγειο + 1 όροφος
1 ανελκυστήρας: Βελτίωση εξωτερικής πρόσβασης (σήμανση, σκάφες/ράμπες, οδηγός τυφλών), βελτίωση εισόδου (πάγκος σε χαμηλό ύψος στη Reception, σήμανση), βελτίωση οριζ. κυκλοφορίας (απομάκρυνση εμποδίων διαδρόμων), βελτίωση χρωματικών αντιθέσεων (χρωματισμός σοβατεπιών), βελτίωση εσωτερικής σήμανσης (συμβατική και σε Braille), βελτίωση ανελκυστήρα (ανάγλυφα κουμπιά, οπτική/ηχητική αναγγελία), βελτίωση κλιμακοστασίου (αντιολισθητικά ακμών), βελτίωση  WC ΑμεΑ (σήμανση στην πόρτα, καθοδηγητική σήμανση, αποκατάσταση ελεύθερης χρήσης), βελτίωση εξοπλισμού (χαμηλό τηλέφωνο, χαμηλοί πάγκοι συναλλαγής, οπτική/ηχητική αναγγελία, χώροι στάσης αμαξιδίου), διαφυγή ΑμεΑ σε έκτακτες περιπτώσεις, βελτίωση πρόσβασης αμφιθεάτρου (πρόσβαση σε αυτό, πρόσβαση στην έδρα), βελτίωση εξοπλισμού αιθουσών διδασκαλίας (πίνακας, θρανία).</v>
      </c>
    </row>
    <row r="28" spans="1:1" x14ac:dyDescent="0.2">
      <c r="A28" s="2" t="str">
        <f>CONCATENATE(Πίνακας!A29,": ",Πίνακας!B29,)</f>
        <v>ΠΑΝΕΠΙΣΤΗΜΙΟ-ΣΧΟΛΗ ΜΟΡΙΑΚΗΣ ΒΙΟΛΟΓΙΑΣ, 
Ισόγειο+ 2 όροφοι, 
1 ανελκυστήρας: Βελτίωση εξωτερικής πρόσβασης (θέσεις στάσης/στάθμευσης ΑμεΑ, σήμανση, σκάφες/ράμπες, οδηγός τυφλών), βελτίωση οριζ. κυκλοφορίας (απομάκρυνση εμποδίων διαδρόμων), βελτίωση εσωτερικής σήμανσης (συμβατική και σε Braille), βελτίωση κλιμακοστασίου (αντιολισθητικά ακμών, χειρολισθήρας στη β’ πλευρά), WC ΑμεΑ, βελτίωση εξοπλισμού (χαμηλοί πάγκοι συναλλαγής, οπτική/ηχητική αναγγελία, χαμηλός ψύκτης νερού,  χώροι στάσης αμαξιδίου), διαφυγή ΑμεΑ σε έκτακτες περιπτώσεις, βελτίωση αιθουσών διδασκαλίας (χαμήλωμα πίνακα, βελτίωση θρανίων), βελτίωση πρόσβασης αμφιθεάτρου (πρόσβαση σε αυτό, πρόσβαση στην έδρα).</v>
      </c>
    </row>
    <row r="29" spans="1:1" x14ac:dyDescent="0.2">
      <c r="A29" s="2" t="str">
        <f>CONCATENATE(Πίνακας!A30,": ",Πίνακας!B30,)</f>
        <v>ΠΑΝΕΠΙΣΤΗΜΙΟ-ΣΧΟΛΗ ΕΠΙΣΤΗΜΩΝ ΑΓΩΓΗΣ [18], 
Ισόγειο + 1 όροφος, 
1 ανελκυστήρας: Βελτίωση εξωτερικής πρόσβασης (θέσεις στάσης/στάθμευσης ΑμεΑ, σήμανση, σκάφες/ράμπες, οδηγός τυφλών), βελτίωση εισόδου (βελτίωση φωτισμού, επισήμανση γυάλινων επιφανειών), βελτίωση οριζ. κυκλοφορίας (απομάκρυνση εμποδίων διαδρόμων), βελτίωση εσωτερικής σήμανσης (συμβατική και σε Braille), βελτίωση ανελκυστήρα (ανάγλυφα κουμπιά, οπτική/ηχητική αναγγελία), βελτίωση κλιμακοστασίου (αντιολισθητικά ακμών, χειρολισθήρας στη β’ πλευρά), βελτίωση WC ΑμεΑ (σήμανση στην πόρτα, καθοδηγητική σήμανση, αποκατάσταση χρήσης), βελτίωση εξοπλισμού (χαμηλά τηλέφωνα, χαμηλοί πάγκοι συναλλαγής, οπτική/ηχητική αναγγελία,  χώροι στάσης αμαξιδίου), βελτίωση αιθουσών διδασκαλίας (χαμήλωμα πίνακα, βελτίωση θρανίων), βελτίωση πρόσβασης αμφιθεάτρου (πρόσβαση σε αυτό, πρόσβαση στην έδρα).</v>
      </c>
    </row>
    <row r="30" spans="1:1" x14ac:dyDescent="0.2">
      <c r="A30" s="2" t="str">
        <f>CONCATENATE(Πίνακας!A31,": ",Πίνακας!B31,)</f>
        <v>ΚΤΕΛ Ν.ΕΒΡΟΥ, 
Ισόγειο: Δημιουργία θέσης στάσης/στάθμευσης ΑμεΑ, βελτίωση εσωτερικής σήμανσης (συμβατική και σε Braille, επισήμανση αποβαθρών) και χρωματικών αντιθέσεων στο εσωτερικό του κτιρίου, απομάκρυνση εμποδίων από διαδρόμους, δημιουργία προσβάσιμου WC, βελτίωση εξοπλισμού (χαμηλοί πάγκοι συναλλαγής, χώρος στάσης αμαξιδίου κ.λπ.)</v>
      </c>
    </row>
    <row r="31" spans="1:1" x14ac:dyDescent="0.2">
      <c r="A31" s="2" t="str">
        <f>CONCATENATE(Πίνακας!A32,": ",Πίνακας!B32,)</f>
        <v>ΑΣΤΙΚΟ ΚΤΕΛ-Γραφεία, 
Ισόγειο: Το κτίριο είναι μη προσβάσιμο. Απαιτείται διασφάλιση καταρχήν της δυνατότητας προσέγγισης και εισόδου σε αυτό (θέση στάσης/στάθμευσης ΑμεΑ, ράμπες στα πεζοδρόμια, ράμπα/αναβατόριο στην είσοδο) και βελτίωση εν γένει της προσβασιμότητας της εισόδου (επισήμανση γυάλινων επιφανειών, χειρολισθήρες στα σκαλοπάτια, φωτισμός κ.λπ.). Στη συνέχεια βελτίωση της προσβασιμότητας των εσωτερικών χώρων (χρωματικές αντιθέσεις, εσωτερική σήμανση συμβατική και σε Braille, προσβάσιμο WC, επισήμανση αποβαθρών, έξοδοι διαφυγής, εξοπλισμός, απομάκρυνση εμποδίων από τους διαδρόμους, οπτική/ηχητική αναγγελία).</v>
      </c>
    </row>
    <row r="32" spans="1:1" x14ac:dyDescent="0.2">
      <c r="A32" s="2" t="str">
        <f>CONCATENATE(Πίνακας!A33,": ",Πίνακας!B33,)</f>
        <v>ΟΣΕ, 
Ισόγειο: Βελτίωση πρόσβασης στην είσοδο (σκάφες, οδηγοί τυφλών, θέση στάσης/ στάθμευσης ΑμεΑ, ράμπα/αναβατόριο στην είσοδο), δημιουργία προσβάσιμου WC, βελτίωση εξοπλισμού (γκισέ συναλλαγής ΑμεΑ κ.λπ.), πρόβλεψη οπτικής αναγγελίας, πρόβλεψη διαφυγής ΑμεΑ, βελτίωση εσωτερικής σήμανσης (συμβατική και σε Braille).</v>
      </c>
    </row>
    <row r="33" spans="1:1" x14ac:dyDescent="0.2">
      <c r="A33" s="2" t="str">
        <f>CONCATENATE(Πίνακας!A34,": ",Πίνακας!B34,)</f>
        <v>ΚΡΑΤΙΚΟΣ ΑΕΡΟΛΙΜΕΝΑΣ [19], 
Ισόγειο + Ημιώροφος, 
1 ανελκυστήρας: Βελτίωση της εξωτερικής πρόσβασης (βελτίωση των πέριξ πεζοδρομίων, τοποθέτηση σκαφών στη διαδρομή από τη στάση του λεωφορείου μέχρι την είσοδο, δημιουργία σημείου υποδοχής ΑμεΑ και στο σημείο αποβίβασης των ΤΑΧΙ, προσθήκη στεγάστρων στα σημεία υποδοχής ΑμεΑ, τοποθέτηση οδηγών τυφλών από σημεία αποβίβασης μέχρι σημεία υποδοχής ΑμεΑ).
Βελτίωση εσωτερικής σήμανσης (σήμανση σε Braille).
Βελτίωση χρωματικών αντιθέσεων στους εσωτερικούς χώρους.
Βελτίωση ανελκυστήρα (οπτική/ηχητική αναγγελία, τηλέφωνο ανάγκης).
Βελτίωση κλιμακοστασίου (χειρολισθήρας στη β’ πλευρά).
Βελτίωση εξοπλισμού (ψύκτες, info-point, χαμηλοί πάγκοι συναλλαγής) ώστε να είναι προσβάσιμα σε άτομα σε αμαξίδιο.
Επισήμανση άκρου αποβαθρών.</v>
      </c>
    </row>
    <row r="34" spans="1:1" x14ac:dyDescent="0.2">
      <c r="A34" s="2" t="str">
        <f>CONCATENATE(Πίνακας!A35,": ",Πίνακας!B35,)</f>
        <v>ΚΕΝΤΡΙΚΟ ΛΙΜΕΝΑΡΧΕΙΟ [20] (Εμπορίου 7), 
Ισόγειο+1 όροφος, 
Δεν υπάρχει ανελκυστήρας: Βελτίωση πρόσβασης στην είσοδο (σκάφες, οδηγοί τυφλών, θέση στάσης/στάθμευσης ΑμεΑ, ράμπα/αναβατόριο), βελτίωση εισόδου (ράμπα), βελτίωση σήμανσης (συμβατική και σε Braille), βελτίωση χρωματικών αντιθέσεων (πόρτες/κάσες, χρωματισμός σοβατεπιών), βελτίωση κλιμακοστασίου (αντιολισθητικά ακμών, χειρολισθήρας στη β’ πλευρά), δημιουργία WC προσβάσιμου, βελτίωση εξοπλισμού (χαμηλός πάγκος συναλλαγής, χώρος στάσης αμαξιδίου, οπτική/ηχητική αναγγελία), διαφυγή ΑμεΑ σε έκτακτες περιπτώσεις.</v>
      </c>
    </row>
    <row r="35" spans="1:1" x14ac:dyDescent="0.2">
      <c r="A35" s="2" t="str">
        <f>CONCATENATE(Πίνακας!A36,": ",Πίνακας!B36,)</f>
        <v>ΔΗΜΟΤΙΚΟ ΣΤΑΔΙΟ «Φ. ΚΟΣΜΑΣ» [21], 
Ισόγειο: Βελτίωση εξωτερικής πρόσβασης (σήμανση, οδηγός τυφλών), βελτίωση οριζ. κυκλοφορίας (ράμπες/αναβατόρια για πρόσβαση αμαξιδίων σε χώρο θεατών, τύπου, επισήμων κ.λπ.), βελτίωση εσωτερικής σήμανσης (συμβατική και σε Braille), βελτίωση κλιμακοστασίου (αντιολισθητικά ακμών, χειρολισθήρας στη β’ πλευρά), βελτίωση ανελκυστήρα (θέση σε λειτουργία, έλεγχος προσβασιμότητας), βελτίωση WC ΑμεΑ (σήμανση στην πόρτα, καθοδηγητική σήμανση, χειρολαβές), βελτίωση εξοπλισμού ( χώροι στάσης αμαξιδίου), διαφυγή ΑμεΑ σε έκτακτες περιπτώσεις.</v>
      </c>
    </row>
    <row r="36" spans="1:1" x14ac:dyDescent="0.2">
      <c r="A36" s="2" t="str">
        <f>CONCATENATE(Πίνακας!A37,": ",Πίνακας!B37,)</f>
        <v>ΚΛΕΙΣΤΟ ΓΥΜΝΑΣΤΗΡΙΟ, 
Ισόγειο: Βελτίωση εξωτερικής πρόσβασης (θέση στάσης/ στάθμευσης ΑμεΑ, οδηγοί τυφλών, σήμανση, χειρολισθήρες κλίμακας). Βελτίωση εσωτερικής  κυκλοφορίας (ράμπες/αναβατόρια, απομάκρυνση εμποδίων), βελτίωση κλιμακοστασίου (αντιολισθητικά στις ακμές σκαλοπατιών, χειρολισθήρες σε δύο πλευρές κλιμάκων), βελτίωση εσωτερικής σήμανσης (συμβατικής και σε Braille), βελτίωση εξοπλισμού (οπτική/ηχητική αναγγελία, χώροι στάσης αμαξιδίου), βελτίωση κίνησης αμαξιδίου μεταξύ διαφόρων χρήσεων (δημοσιογράφοι, επίσημοι κ.λπ.), δημιουργία προσβάσιμου WC και αποδυτηρίων, διαφυγή ΑμεΑ σε έκτακτες περιπτώσεις.</v>
      </c>
    </row>
    <row r="37" spans="1:1" x14ac:dyDescent="0.2">
      <c r="A37" s="2" t="str">
        <f>CONCATENATE(Πίνακας!A38,": ",Πίνακας!B38,)</f>
        <v>ΚΟΛΥΜΒΗΤΗΡΙΟ, 
Ισόγειο: Βελτίωση εξωτερικής πρόσβασης (σήμανση, οδηγός τυφλών), βελτίωση φωτισμού εισόδου, βελτίωση οριζ. κυκλοφορίας (ράμπες/αναβατόρια για πρόσβαση αμαξιδίων σε χώρο θεατών, τύπου, επισήμων κ.λπ., απομάκρυνση εμποδίων διαδρόμων), βελτίωση εσωτερικής σήμανσης (συμβατική και σε Braille), WC ΑμεΑ , βελτίωση εξοπλισμού ( χαμηλό τηλέφωνο, χώροι στάσης αμαξιδίου, οπτική/ηχητική αναγγελία, βελτίωση φωτισμού), διαφυγή ΑμεΑ σε έκτακτες περιπτώσεις, προσβάσιμα αποδυτήρια.</v>
      </c>
    </row>
    <row r="38" spans="1:1" x14ac:dyDescent="0.2">
      <c r="A38" s="2" t="str">
        <f>CONCATENATE(Πίνακας!A39,": ",Πίνακας!B39,)</f>
        <v>ΔΗΜΟΤΙΚΟ ΘΕΑΤΡΟ [22], 
Ισόγειο + 1 όροφος, 
Δεν υπάρχει ανελκυστήρας: Βελτίωση εξωτερικής πρόσβασης (σήμανση, οδηγός τυφλών), βελτίωση οριζ. κυκλοφορίας (απομάκρυνση εμποδίων διαδρόμων), βελτίωση εσωτερικής σήμανσης (συμβατική και σε Braille), βελτίωση χρωματικών αντιθέσεων (χρωματισμός σοβατεπιών), βελτίωση κλιμακοστασίου (χειρολισθήρες στη β’ πλευρά), WC ΑμεΑ , βελτίωση εξοπλισμού (χώροι στάσης αμαξιδίου, οπτική/ηχητική αναγγελία), βελτίωση φωτισμού, διαφυγή ΑμεΑ σε έκτακτες περιπτώσεις.</v>
      </c>
    </row>
    <row r="39" spans="1:1" x14ac:dyDescent="0.2">
      <c r="A39" s="2" t="str">
        <f>CONCATENATE(Πίνακας!A40,": ",Πίνακας!B40,)</f>
        <v>ΚΙΝΗΜΑΤΟΓΡΑΦΟΣ ΗΛΥΣΙΑ, 
Ισόγειο+ 1όροφος: Βελτίωση εξωτερικής πρόσβασης (θέσεις στάσης/στάθμευσης ΑμεΑ, σήμανση, σκάφες/ράμπες, οδηγός τυφλών). Βελτίωση εισόδου (ράμπα/αναβατόριο, χειρολισθήρες), βελτίωση εσωτερικής σήμανσης (συμβατική και σε Braille), βελτίωση οριζ. κυκλοφορίας (ράμπες/αναβατόρια, απομάκρυνση εμποδίων διαδρόμων), βελτίωση χρωματικών αντιθέσεων (κάσες-πόρτες), βελτίωση κλιμακοστασίου (αντιολισθητικά ακμών σκαλοπατιών, χειρολισθήρας στη β’ πλευρά), WC ΑμεΑ, βελτίωση εξοπλισμού (χαμηλοί πάγκοι, χώροι στάσης αμαξιδίου, ηχητική/οπτική αναγγελία), διαφυγή ΑμεΑ σε έκτακτες περιπτώσεις, βελτίωση φωτισμού.</v>
      </c>
    </row>
    <row r="40" spans="1:1" x14ac:dyDescent="0.2">
      <c r="A40" s="2" t="str">
        <f>CONCATENATE(Πίνακας!A41,": ",Πίνακας!B41,)</f>
        <v>ΔΗΜΟΤΙΚΟ CAMPING, 
Ισόγειο: Βελτίωση σήμανσης (συμβατική και σε Braille, καθοδηγητική προς WC) και κατασκευή οδηγών τυφλών, απομάκρυνση εμποδίων από γραφειακούς χώρους και διαδρόμους κυκλοφορίας, βελτίωση εξοπλισμού (χαμηλά τηλέφωνα, χαμηλοί ψύκτες νερού, οπτική/ηχητική αναγγελία)</v>
      </c>
    </row>
    <row r="41" spans="1:1" x14ac:dyDescent="0.2">
      <c r="A41" s="2" t="str">
        <f>CONCATENATE(Πίνακας!A42,": ",Πίνακας!B42,)</f>
        <v>ΙΚΑ (προληπτική ιατρική), 
Ισόγειο: Βελτίωση εξωτερικής πρόσβασης (θέση στάσης/ στάθμευσης ΑμεΑ, σκάφες, οδηγοί τυφλών, σήμανση, βελτίωση εισόδου (ράμπα/αναβατόριο, χειρολισθήρες κλίμακας). Βελτίωση εσωτερικής κυκλοφορίας (ράμπες/αναβατόρια, απομάκρυνση εμποδίων), χρωματικές αντιθέσεις, βελτίωση εσωτερικής σήμανσης (συμβατική και σε Braille),  δημιουργία προσβάσιμου WC, βελτίωση εξοπλισμού (χαμηλά τηλέφωνα, οπτική/ηχητική αναγγελία), πρόβλεψη διαφυγής ΑμεΑ σε έκτακτες περιπτώσεις.</v>
      </c>
    </row>
    <row r="42" spans="1:1" x14ac:dyDescent="0.2">
      <c r="A42" s="2" t="str">
        <f>CONCATENATE(Πίνακας!A43,": ",Πίνακας!B43,)</f>
        <v>ΔΙΕΥΘΥΝΣΗ ΤΕΧΝΙΚΩΝ ΕΡΓΩΝ ΠΕΡΙΦΕΡΕΙΑΣ [23], 
Ισόγειο + 2 όροφοι, 
Δεν υπάρχει ανελκυστήρας: Βελτίωση εξωτερικής πρόσβασης (θέσεις στάσης/στάθμευσης ΑμεΑ, σήμανση, σκάφες/ράμπες, οδηγός τυφλών). Βελτίωση εισόδου, βελτίωση εσωτερικής σήμανσης (συμβατική και σε Braille), βελτίωση οριζ. κυκλοφορίας (ράμπες/αναβατόρια, απομάκρυνση εμποδίων διαδρόμων), βελτίωση χρωματικών αντιθέσεων (χρωματισμός σοβατεπιών), βελτίωση κλιμακοστασίου (αντιολισθητικά ακμών σκαλοπατιών, χειρολισθήρας στη β’ πλευρά), WC ΑμεΑ, βελτίωση εξοπλισμού (χώροι στάσης αμαξιδίου, ηχητική/οπτική αναγγελία), διαφυγή ΑμεΑ σε έκτακτες περιπτώσεις, βελτίωση φωτισμού.</v>
      </c>
    </row>
    <row r="43" spans="1:1" x14ac:dyDescent="0.2">
      <c r="A43" s="2" t="str">
        <f>CONCATENATE(Πίνακας!A44,": ",Πίνακας!B44,)</f>
        <v>ΚΕΝΤΡΙΚΟ ΛΙΜΕΝΑΡΧΕΙΟ [24] (Μεγ. Αλεξάνδρου), 
Ισόγειο: Βελτίωση εξωτερικής πρόσβασης (σκάφες, οδηγοί τυφλών, θέση στάσης/ στάθμευσης ΑμεΑ), βελτίωση εισόδου (ράμπα/αναβατόριο στην είσοδο), βελτίωση εσωτερικής σήμανσης (συμβατική και σε Braille), βελτίωση οριζ. κυκλοφορίας (απομάκρυνση εμποδίων), δημιουργία προσβάσιμου WC, βελτίωση εξοπλισμού (οπτική/ηχητική αναγγελία), διαφυγή ΑμεΑ σε έκτακτες περιπτώσεις.</v>
      </c>
    </row>
    <row r="45" spans="1:1" x14ac:dyDescent="0.2">
      <c r="A45" s="2" t="s">
        <v>113</v>
      </c>
    </row>
    <row r="46" spans="1:1" x14ac:dyDescent="0.2">
      <c r="A46" s="1" t="str">
        <f>Πίνακας!_ftn1</f>
        <v>[1] Προσβάσιμο WC δεν υπάρχει, αλλά λόγω της μη προβασιμότητας του κτιρίου αν γινόταν θα έπρεπε να γίνει στο ισόγειο. Ο ανελκυστήρας δεν είναι προσβάσιμος σε άτομο σε αμαξίδιο άρα πρέπει να διερευνηθεί δυνατότητα τοποθέτησης αναβατορίου κλίμακας ή να αναπτυχθεί διαδικασία εξυπηρέτησής του στο ισόγειο (π.χ. one stop shop).</v>
      </c>
    </row>
    <row r="47" spans="1:1" x14ac:dyDescent="0.2">
      <c r="A47" s="1" t="str">
        <f>Πίνακας!_ftn2</f>
        <v>[2] Ο όροφος δεν είναι προσβάσιμος από άτομα σε αμαξίδιο. Δεν υπάρχει ανελκυστήρας. Προσβάσιμο WC δεν υπάρχει, οι συμβατικές τουαλέτες είναι σε σημείο απρόσβατο από άτομο σε αμαξίδιο. Η κατασκευή WC θα έπρεπε να εξεταστεί αν μπορεί να γίνει στο ισόγειο</v>
      </c>
    </row>
    <row r="48" spans="1:1" x14ac:dyDescent="0.2">
      <c r="A48" s="1" t="str">
        <f>Πίνακας!_ftn3</f>
        <v>[3] Ο όροφος δεν είναι προσβάσιμος σε άτομο σε αμαξίδιο. Δεν υπάρχει ανελκυστήρας. Να εξεταστεί η χρήση αναβατορίου κλίμακας ή κατασκευή εξωτερικού ανελκυστήρα.</v>
      </c>
    </row>
    <row r="49" spans="1:1" x14ac:dyDescent="0.2">
      <c r="A49" s="1" t="str">
        <f>Πίνακας!_ftn4</f>
        <v>[4] Το κτίριο εξετάστηκε μόνο ως προς τη συναλλαγή/εξυπηρέτηση κοινού.</v>
      </c>
    </row>
    <row r="50" spans="1:1" x14ac:dyDescent="0.2">
      <c r="A50" s="1" t="str">
        <f>Πίνακας!_ftn5</f>
        <v>[5] Η τουαλέτα ΑμεΑ που υπάρχει δεν είναι κατάλληλη για χρήστη αμαξιδίου. Πρέπει να εξεταστεί η δυνατότητα βελτίωσής της ώστε να διασφαλιστεί κυρίως ελεύθερος χώρος 0,80-0,90μ στη μία πλευρά της λεκάνης και να σημανθεί κατάλληλα. Ενδεχομένως απαιτείται συνένωση με μία συμβατική τουαλέτα. Στη συνέχεια θα απαιτηθεί σήμανση.</v>
      </c>
    </row>
    <row r="51" spans="1:1" x14ac:dyDescent="0.2">
      <c r="A51" s="1" t="str">
        <f>Πίνακας!_ftn6</f>
        <v>[6] Προσβάσιμο WC δεν υπάρχει αλλά είναι αμφίβολο αν έχει νόημα να κατασκευαστεί. Το κτίριο δεν είναι προσβάσιμο σε αμαξίδια, έχει στενούς διαδρόμους, δεν διαθέτει ελεύθερο χώρο ικανό για την πρόσβαση σε ανελκυστήρα, έχει εσωτερικές ανισοσταθμίες. Θα μπορούσε να εξεταστεί η δημιουργία “one stop shop” στο ισόγειο για εξυπηρέτηση ΑμεΑ σε αμαξίδιο.</v>
      </c>
    </row>
    <row r="52" spans="1:1" x14ac:dyDescent="0.2">
      <c r="A52" s="1" t="str">
        <f>Πίνακας!_ftn7</f>
        <v>[7] Το WC ΑμεΑ δεν κατέστη δυνατόν να ελεγχθεί. Χρησιμοποιείται ως αποθήκη και είναι κλειδωμένο (!)</v>
      </c>
    </row>
    <row r="53" spans="1:1" x14ac:dyDescent="0.2">
      <c r="A53" s="1" t="str">
        <f>Πίνακας!_ftn8</f>
        <v>[8] Τα WC ΑμεΑ, λόγω μικρών διαστάσεων, είναι δυνατόν να χρησιμοποιηθούν από άτομα σε αμαξίδιο μόνο εάν υπάρχει μπροστά από την πόρτα εισόδου σε αυτά χώρος ελεύθερος διαστάσεων 1,50Χ1,50μ. Πρέπει συνεπώς να διερευνηθεί η προσβασιμότητά τους. Ενδεχομένως απαιτείται συνένωσή τους με κάποιο συμβατικό WC για αύξηση των διαστάσεων.</v>
      </c>
    </row>
    <row r="54" spans="1:1" x14ac:dyDescent="0.2">
      <c r="A54" s="1" t="str">
        <f>Πίνακας!_ftn9</f>
        <v>[9] Ο ανελκυστήρας είναι μη προσβάσιμος σε αμαξίδιο λόγω μικρών διαστάσεων, πόρτας στη μεγάλη διάσταση και έλλειψη χώρου ελιγμών μπροστά του. Παρόλα αυτά υπάρχει προσβάσιμο WC (στο ισόγειο) που όμως χρησιμοποιείται ως αποθήκη (!). Να διερευνηθεί η τοποθέτηση αναβατορίου κλίμακας ή η κατασκευή β’ ανελκυστήρα. Σε περίπτωση αποκατάστασης της πρόσβασης στους ορόφους απαιτείται μέριμνα και για τη διαφυγή αμαξιδίου από αυτούς.</v>
      </c>
    </row>
    <row r="55" spans="1:1" x14ac:dyDescent="0.2">
      <c r="A55" s="1" t="str">
        <f>Πίνακας!_ftn10</f>
        <v>[10] To WC ΑμεΑ δεν είναι προσβάσιμο σε άτομο σε αμαξίδιο λόγω απουσίας χώρου προσέγγισης της λεκάνης.</v>
      </c>
    </row>
    <row r="56" spans="1:1" x14ac:dyDescent="0.2">
      <c r="A56" s="1" t="str">
        <f>Πίνακας!_ftn11</f>
        <v>[11] Διερεύνηση τοποθέτησης αναβατορίου ή ανελκυστήρα.</v>
      </c>
    </row>
    <row r="57" spans="1:1" x14ac:dyDescent="0.2">
      <c r="A57" s="1" t="str">
        <f>Πίνακας!_ftn12</f>
        <v>[12] Υπάρχει ειδικός μηχανισμός για ηχητική ανάγνωση κειμένων λογοτεχνικών έργων. Τα εκθέματα είναι σε κατάλληλο ύψος για χρήστη αμαξιδίου. Επιτρέπεται η ψηλάφηση αυτών.</v>
      </c>
    </row>
    <row r="58" spans="1:1" x14ac:dyDescent="0.2">
      <c r="A58" s="1" t="str">
        <f>Πίνακας!_ftn13</f>
        <v>[13] Ο όροφος δεν είναι προσβάσιμος από άτομο σε αμαξίδιο. Διερεύνηση χρήσης αναβατορίου στην κλίμακα ή κατασκευής εξωτ. ανελκυστήρα. Τα εκθέματα είναι προσβάσιμα σε χρήστες αμαξιδίου.</v>
      </c>
    </row>
    <row r="59" spans="1:1" x14ac:dyDescent="0.2">
      <c r="A59" s="1" t="str">
        <f>Πίνακας!_ftn14</f>
        <v>[14] Ούτε το ισόγειο, ούτε ο όροφος δεν είναι προσβάσιμα. Διερεύνηση χρήσης αναβατορίου στην είσοδο και στην κλίμακα ή κατασκευής εξωτ. ανελκυστήρα. Τα εκθέματα είναι σε κατάλληλο ύψος για άτομα σε αμαξίδιο.</v>
      </c>
    </row>
    <row r="60" spans="1:1" x14ac:dyDescent="0.2">
      <c r="A60" s="1" t="str">
        <f>Πίνακας!_ftn15</f>
        <v>[15] Ούτε το ισόγειο ούτε ο όροφος δεν είναι προσβάσιμα από άτομο σε αμαξίδιο. Διερεύνηση χρήσης αναβατορίου στην είσοδο, στην κλίμακα ή κατασκευής εξωτ. ανελκυστήρα. Εναλλακτικά (εφόσον δεν υπάρχει αίθουσα εκδηλώσεων στον όροφο) δημιουργία συνθηκών πρόσβασης αμαξιδίων στο ισόγειο.</v>
      </c>
    </row>
    <row r="61" spans="1:1" x14ac:dyDescent="0.2">
      <c r="A61" s="1" t="str">
        <f>Πίνακας!_ftn16</f>
        <v>[16] Το ΙΕΚ –αν και δημόσιο- δεν είναι προσβάσιμο σε ΑμεΑ σε αμαξίδιο, δε διαθέτει ανελκυστήρα, ούτε οι αίθουσες είναι προσβάσιμες. Δεν υπάρχει μέριμνα για τυφλά/κωφά άτομα. Θα πρέπει να εξεταστεί συνολικά η προσβασιμότητά του.</v>
      </c>
    </row>
    <row r="62" spans="1:1" x14ac:dyDescent="0.2">
      <c r="A62" s="1" t="str">
        <f>Πίνακας!_ftn17</f>
        <v>[17] Το WC ΑμεΑ είναι κλειδωμένο (!).</v>
      </c>
    </row>
    <row r="63" spans="1:1" x14ac:dyDescent="0.2">
      <c r="A63" s="1" t="str">
        <f>Πίνακας!_ftn18</f>
        <v>[18] Το WC ΑμεΑ έχει χρήση αποθήκης (!).</v>
      </c>
    </row>
    <row r="64" spans="1:1" x14ac:dyDescent="0.2">
      <c r="A64" s="1" t="str">
        <f>Πίνακας!_ftn19</f>
        <v>[19] Ο ανελκυστήρας είναι οριακά προσβάσιμος σε ορισμένα αμαξίδια, λόγω τοποθέτησης της πόρτας στη μεγάλη πλευρά του.</v>
      </c>
    </row>
    <row r="65" spans="1:1" x14ac:dyDescent="0.2">
      <c r="A65" s="1" t="str">
        <f>Πίνακας!_ftn20</f>
        <v>[20] Ούτε το ισόγειο ούτε ο όροφος είναι προσβάσιμα σε χρήστες αμαξιδίου. Απαιτείται διερεύνηση τοποθέτησης εσωτερικού αναβατορίου ή κατασκευής ανελκυστήρα.</v>
      </c>
    </row>
    <row r="66" spans="1:1" x14ac:dyDescent="0.2">
      <c r="A66" s="1" t="str">
        <f>Πίνακας!_ftn21</f>
        <v>[21] Έλεγχος της τουαλέτας ΑμεΑ, μικρές διαστάσεις (πόρτα &amp; χώρος) για να μπορεί να χρησιμοποιηθεί από άτομο σε αμαξίδιο.</v>
      </c>
    </row>
    <row r="67" spans="1:1" x14ac:dyDescent="0.2">
      <c r="A67" s="1" t="str">
        <f>Πίνακας!_ftn22</f>
        <v>[22] Ο α’ όροφος δεν είναι προσβάσιμος σε άτομο σε αμαξίδιο, ανελκυστήρας δεν υπάρχει. Να εξεταστεί η δυνατότητα τοποθέτησης αναβατορίου ή εξωτ. ανελκυστήρα.</v>
      </c>
    </row>
    <row r="68" spans="1:1" x14ac:dyDescent="0.2">
      <c r="A68" s="1" t="str">
        <f>Πίνακας!_ftn23</f>
        <v>[23] Οι όροφοι δεν είναι προσβάσιμοι από άτομα σε αμαξίδιο εφόσον δεν υπάρχει ανελκυστήρας. Να διερευνηθεί η δυνατότητα τοποθέτησης αναβατορίου κλίμακας ή εξωτ. ανελκυστήρα. Λόγω ανισοσταθμιών στο εσωτερικό του κτιρίου να εξεταστεί και η περίπτωση δημιουργίας one stop shop στο ισόγειο.</v>
      </c>
    </row>
    <row r="69" spans="1:1" x14ac:dyDescent="0.2">
      <c r="A69" s="1" t="str">
        <f>Πίνακας!_ftn24</f>
        <v>[24] Το κτίριο είναι στη σημερινής του μορφή μη προσβάσιμο σε άτομα σε αμαξίδιο.</v>
      </c>
    </row>
    <row r="71" spans="1:1" x14ac:dyDescent="0.2">
      <c r="A71" s="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48</vt:i4>
      </vt:variant>
    </vt:vector>
  </HeadingPairs>
  <TitlesOfParts>
    <vt:vector size="50" baseType="lpstr">
      <vt:lpstr>Πίνακας</vt:lpstr>
      <vt:lpstr>Εναλλακτικό κείμενο</vt:lpstr>
      <vt:lpstr>Πίνακας!_ftn1</vt:lpstr>
      <vt:lpstr>Πίνακας!_ftn10</vt:lpstr>
      <vt:lpstr>Πίνακας!_ftn11</vt:lpstr>
      <vt:lpstr>Πίνακας!_ftn12</vt:lpstr>
      <vt:lpstr>Πίνακας!_ftn13</vt:lpstr>
      <vt:lpstr>Πίνακας!_ftn14</vt:lpstr>
      <vt:lpstr>Πίνακας!_ftn15</vt:lpstr>
      <vt:lpstr>Πίνακας!_ftn16</vt:lpstr>
      <vt:lpstr>Πίνακας!_ftn17</vt:lpstr>
      <vt:lpstr>Πίνακας!_ftn18</vt:lpstr>
      <vt:lpstr>Πίνακας!_ftn19</vt:lpstr>
      <vt:lpstr>Πίνακας!_ftn2</vt:lpstr>
      <vt:lpstr>Πίνακας!_ftn20</vt:lpstr>
      <vt:lpstr>Πίνακας!_ftn21</vt:lpstr>
      <vt:lpstr>Πίνακας!_ftn22</vt:lpstr>
      <vt:lpstr>Πίνακας!_ftn23</vt:lpstr>
      <vt:lpstr>Πίνακας!_ftn24</vt:lpstr>
      <vt:lpstr>Πίνακας!_ftn3</vt:lpstr>
      <vt:lpstr>Πίνακας!_ftn4</vt:lpstr>
      <vt:lpstr>Πίνακας!_ftn5</vt:lpstr>
      <vt:lpstr>Πίνακας!_ftn6</vt:lpstr>
      <vt:lpstr>Πίνακας!_ftn7</vt:lpstr>
      <vt:lpstr>Πίνακας!_ftn8</vt:lpstr>
      <vt:lpstr>Πίνακας!_ftn9</vt:lpstr>
      <vt:lpstr>Πίνακας!_ftnref1</vt:lpstr>
      <vt:lpstr>Πίνακας!_ftnref10</vt:lpstr>
      <vt:lpstr>Πίνακας!_ftnref11</vt:lpstr>
      <vt:lpstr>Πίνακας!_ftnref12</vt:lpstr>
      <vt:lpstr>Πίνακας!_ftnref13</vt:lpstr>
      <vt:lpstr>Πίνακας!_ftnref14</vt:lpstr>
      <vt:lpstr>Πίνακας!_ftnref15</vt:lpstr>
      <vt:lpstr>Πίνακας!_ftnref16</vt:lpstr>
      <vt:lpstr>Πίνακας!_ftnref17</vt:lpstr>
      <vt:lpstr>Πίνακας!_ftnref18</vt:lpstr>
      <vt:lpstr>Πίνακας!_ftnref19</vt:lpstr>
      <vt:lpstr>Πίνακας!_ftnref2</vt:lpstr>
      <vt:lpstr>Πίνακας!_ftnref20</vt:lpstr>
      <vt:lpstr>Πίνακας!_ftnref21</vt:lpstr>
      <vt:lpstr>Πίνακας!_ftnref22</vt:lpstr>
      <vt:lpstr>Πίνακας!_ftnref23</vt:lpstr>
      <vt:lpstr>Πίνακας!_ftnref24</vt:lpstr>
      <vt:lpstr>Πίνακας!_ftnref3</vt:lpstr>
      <vt:lpstr>Πίνακας!_ftnref4</vt:lpstr>
      <vt:lpstr>Πίνακας!_ftnref5</vt:lpstr>
      <vt:lpstr>Πίνακας!_ftnref6</vt:lpstr>
      <vt:lpstr>Πίνακας!_ftnref7</vt:lpstr>
      <vt:lpstr>Πίνακας!_ftnref8</vt:lpstr>
      <vt:lpstr>Πίνακας!_ftnref9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2012-10-29T12:28:00Z</dcterms:created>
  <dcterms:modified xsi:type="dcterms:W3CDTF">2012-11-11T22:05:40Z</dcterms:modified>
</cp:coreProperties>
</file>